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johnson/Ecos Chile Dropbox/Técnica/Proyectos/PROYECTOS ABIERTOS/PROY-202-CMC-2019/Tecnica/06. Denuncia Jachucoposa/04. Denuncias 2020/02. Complemento Res 52_2019/Análisis complementarios/"/>
    </mc:Choice>
  </mc:AlternateContent>
  <xr:revisionPtr revIDLastSave="0" documentId="13_ncr:1_{983D367D-6B8D-1B44-948F-043A967FFC76}" xr6:coauthVersionLast="45" xr6:coauthVersionMax="46" xr10:uidLastSave="{00000000-0000-0000-0000-000000000000}"/>
  <bookViews>
    <workbookView xWindow="0" yWindow="0" windowWidth="28800" windowHeight="18000" activeTab="4" xr2:uid="{593663C1-B0F4-CA44-8561-A7C8646F5009}"/>
  </bookViews>
  <sheets>
    <sheet name="CWE-35" sheetId="1" r:id="rId1"/>
    <sheet name="CWP-14" sheetId="2" r:id="rId2"/>
    <sheet name="Hoja2" sheetId="4" r:id="rId3"/>
    <sheet name="Hoja3" sheetId="5" r:id="rId4"/>
    <sheet name="Análisis" sheetId="6" r:id="rId5"/>
  </sheets>
  <definedNames>
    <definedName name="_xlnm._FilterDatabase" localSheetId="2" hidden="1">Hoja2!$A$1:$M$1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6" l="1"/>
  <c r="I92" i="6"/>
  <c r="I91" i="6"/>
  <c r="I90" i="6"/>
  <c r="AG86" i="6" l="1"/>
  <c r="AH86" i="6"/>
  <c r="AK86" i="6"/>
  <c r="AL86" i="6"/>
  <c r="AM86" i="6"/>
  <c r="AN86" i="6"/>
  <c r="AO86" i="6"/>
  <c r="AP86" i="6"/>
  <c r="AR86" i="6"/>
  <c r="AS86" i="6"/>
  <c r="AT86" i="6"/>
  <c r="AU86" i="6"/>
  <c r="AV86" i="6"/>
  <c r="AW86" i="6"/>
  <c r="AY86" i="6"/>
  <c r="BA86" i="6"/>
  <c r="BB86" i="6"/>
  <c r="AG87" i="6"/>
  <c r="AH87" i="6"/>
  <c r="AK87" i="6"/>
  <c r="AL87" i="6"/>
  <c r="AM87" i="6"/>
  <c r="AN87" i="6"/>
  <c r="AO87" i="6"/>
  <c r="AP87" i="6"/>
  <c r="AR87" i="6"/>
  <c r="AS87" i="6"/>
  <c r="AT87" i="6"/>
  <c r="AU87" i="6"/>
  <c r="AV87" i="6"/>
  <c r="AW87" i="6"/>
  <c r="AY87" i="6"/>
  <c r="BA87" i="6"/>
  <c r="BB87" i="6"/>
  <c r="R86" i="6"/>
  <c r="S86" i="6"/>
  <c r="T86" i="6"/>
  <c r="U86" i="6"/>
  <c r="V86" i="6"/>
  <c r="W86" i="6"/>
  <c r="X86" i="6"/>
  <c r="Y86" i="6"/>
  <c r="Z86" i="6"/>
  <c r="AA86" i="6"/>
  <c r="AB86" i="6"/>
  <c r="AC86" i="6"/>
  <c r="AD86" i="6"/>
  <c r="AE86" i="6"/>
  <c r="AF86" i="6"/>
  <c r="R87" i="6"/>
  <c r="S87" i="6"/>
  <c r="T87" i="6"/>
  <c r="U87" i="6"/>
  <c r="V87" i="6"/>
  <c r="W87" i="6"/>
  <c r="X87" i="6"/>
  <c r="Y87" i="6"/>
  <c r="Z87" i="6"/>
  <c r="AA87" i="6"/>
  <c r="AB87" i="6"/>
  <c r="AC87" i="6"/>
  <c r="AD87" i="6"/>
  <c r="AE87" i="6"/>
  <c r="AF87" i="6"/>
  <c r="O86" i="6"/>
  <c r="P86" i="6"/>
  <c r="Q86" i="6"/>
  <c r="O87" i="6"/>
  <c r="P87" i="6"/>
  <c r="Q87" i="6"/>
  <c r="L86" i="6"/>
  <c r="M86" i="6"/>
  <c r="N86" i="6"/>
  <c r="L87" i="6"/>
  <c r="M87" i="6"/>
  <c r="N87" i="6"/>
  <c r="E86" i="6"/>
  <c r="F86" i="6"/>
  <c r="G86" i="6"/>
  <c r="H86" i="6"/>
  <c r="I86" i="6"/>
  <c r="J86" i="6"/>
  <c r="E87" i="6"/>
  <c r="F87" i="6"/>
  <c r="G87" i="6"/>
  <c r="H87" i="6"/>
  <c r="I87" i="6"/>
  <c r="J87" i="6"/>
  <c r="D68" i="6"/>
  <c r="AZ62" i="6"/>
  <c r="J68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AB68" i="6"/>
  <c r="AC68" i="6"/>
  <c r="AD68" i="6"/>
  <c r="AE68" i="6"/>
  <c r="AF68" i="6"/>
  <c r="AG68" i="6"/>
  <c r="AH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Y68" i="6"/>
  <c r="BA68" i="6"/>
  <c r="BB68" i="6"/>
  <c r="J69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AB69" i="6"/>
  <c r="AC69" i="6"/>
  <c r="AD69" i="6"/>
  <c r="AE69" i="6"/>
  <c r="AF69" i="6"/>
  <c r="AG69" i="6"/>
  <c r="AH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Y69" i="6"/>
  <c r="BA69" i="6"/>
  <c r="BB69" i="6"/>
  <c r="J70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AB70" i="6"/>
  <c r="AC70" i="6"/>
  <c r="AD70" i="6"/>
  <c r="AE70" i="6"/>
  <c r="AF70" i="6"/>
  <c r="AG70" i="6"/>
  <c r="AH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Y70" i="6"/>
  <c r="BA70" i="6"/>
  <c r="BB70" i="6"/>
  <c r="J71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AB71" i="6"/>
  <c r="AC71" i="6"/>
  <c r="AD71" i="6"/>
  <c r="AE71" i="6"/>
  <c r="AF71" i="6"/>
  <c r="AG71" i="6"/>
  <c r="AH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Y71" i="6"/>
  <c r="BA71" i="6"/>
  <c r="BB71" i="6"/>
  <c r="F68" i="6"/>
  <c r="G68" i="6"/>
  <c r="H68" i="6"/>
  <c r="I68" i="6"/>
  <c r="F69" i="6"/>
  <c r="G69" i="6"/>
  <c r="H69" i="6"/>
  <c r="I69" i="6"/>
  <c r="F70" i="6"/>
  <c r="G70" i="6"/>
  <c r="H70" i="6"/>
  <c r="I70" i="6"/>
  <c r="F71" i="6"/>
  <c r="G71" i="6"/>
  <c r="H71" i="6"/>
  <c r="I71" i="6"/>
  <c r="E68" i="6"/>
  <c r="E69" i="6"/>
  <c r="E70" i="6"/>
  <c r="E71" i="6"/>
  <c r="D71" i="6"/>
  <c r="D70" i="6"/>
  <c r="D69" i="6"/>
  <c r="K62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AN62" i="6"/>
  <c r="AO62" i="6"/>
  <c r="AP62" i="6"/>
  <c r="AR62" i="6"/>
  <c r="AS62" i="6"/>
  <c r="AT62" i="6"/>
  <c r="AU62" i="6"/>
  <c r="AV62" i="6"/>
  <c r="AW62" i="6"/>
  <c r="AX62" i="6"/>
  <c r="AY62" i="6"/>
  <c r="BA62" i="6"/>
  <c r="BB62" i="6"/>
  <c r="K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N63" i="6"/>
  <c r="AO63" i="6"/>
  <c r="AP63" i="6"/>
  <c r="AR63" i="6"/>
  <c r="AS63" i="6"/>
  <c r="AT63" i="6"/>
  <c r="AU63" i="6"/>
  <c r="AV63" i="6"/>
  <c r="AW63" i="6"/>
  <c r="AX63" i="6"/>
  <c r="AY63" i="6"/>
  <c r="AZ63" i="6"/>
  <c r="BA63" i="6"/>
  <c r="BB63" i="6"/>
  <c r="K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R64" i="6"/>
  <c r="AS64" i="6"/>
  <c r="AT64" i="6"/>
  <c r="AU64" i="6"/>
  <c r="AV64" i="6"/>
  <c r="AW64" i="6"/>
  <c r="AX64" i="6"/>
  <c r="AY64" i="6"/>
  <c r="AZ64" i="6"/>
  <c r="BA64" i="6"/>
  <c r="BB64" i="6"/>
  <c r="K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R65" i="6"/>
  <c r="AS65" i="6"/>
  <c r="AT65" i="6"/>
  <c r="AU65" i="6"/>
  <c r="AV65" i="6"/>
  <c r="AW65" i="6"/>
  <c r="AX65" i="6"/>
  <c r="AY65" i="6"/>
  <c r="BA65" i="6"/>
  <c r="BB65" i="6"/>
  <c r="AB59" i="6"/>
  <c r="AC59" i="6"/>
  <c r="AD59" i="6"/>
  <c r="AE59" i="6"/>
  <c r="AF59" i="6"/>
  <c r="AG59" i="6"/>
  <c r="AH59" i="6"/>
  <c r="AK59" i="6"/>
  <c r="AL59" i="6"/>
  <c r="AM59" i="6"/>
  <c r="AN59" i="6"/>
  <c r="AO59" i="6"/>
  <c r="AP59" i="6"/>
  <c r="AR59" i="6"/>
  <c r="AS59" i="6"/>
  <c r="AT59" i="6"/>
  <c r="AU59" i="6"/>
  <c r="AV59" i="6"/>
  <c r="AW59" i="6"/>
  <c r="AY59" i="6"/>
  <c r="BA59" i="6"/>
  <c r="BB59" i="6"/>
  <c r="AB60" i="6"/>
  <c r="AC60" i="6"/>
  <c r="AD60" i="6"/>
  <c r="AE60" i="6"/>
  <c r="AF60" i="6"/>
  <c r="AG60" i="6"/>
  <c r="AH60" i="6"/>
  <c r="AK60" i="6"/>
  <c r="AL60" i="6"/>
  <c r="AM60" i="6"/>
  <c r="AN60" i="6"/>
  <c r="AO60" i="6"/>
  <c r="AP60" i="6"/>
  <c r="AR60" i="6"/>
  <c r="AS60" i="6"/>
  <c r="AT60" i="6"/>
  <c r="AU60" i="6"/>
  <c r="AV60" i="6"/>
  <c r="AW60" i="6"/>
  <c r="AY60" i="6"/>
  <c r="BA60" i="6"/>
  <c r="BB60" i="6"/>
  <c r="AB61" i="6"/>
  <c r="AC61" i="6"/>
  <c r="AD61" i="6"/>
  <c r="AE61" i="6"/>
  <c r="AF61" i="6"/>
  <c r="AG61" i="6"/>
  <c r="AH61" i="6"/>
  <c r="AK61" i="6"/>
  <c r="AL61" i="6"/>
  <c r="AM61" i="6"/>
  <c r="AN61" i="6"/>
  <c r="AO61" i="6"/>
  <c r="AP61" i="6"/>
  <c r="AR61" i="6"/>
  <c r="AS61" i="6"/>
  <c r="AT61" i="6"/>
  <c r="AU61" i="6"/>
  <c r="AV61" i="6"/>
  <c r="AW61" i="6"/>
  <c r="AY61" i="6"/>
  <c r="BA61" i="6"/>
  <c r="BB61" i="6"/>
  <c r="D56" i="6"/>
  <c r="BA53" i="6"/>
  <c r="BB53" i="6"/>
  <c r="BA54" i="6"/>
  <c r="BB54" i="6"/>
  <c r="AY53" i="6"/>
  <c r="AY54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B53" i="6"/>
  <c r="AC53" i="6"/>
  <c r="AD53" i="6"/>
  <c r="AE53" i="6"/>
  <c r="AF53" i="6"/>
  <c r="AG53" i="6"/>
  <c r="AH53" i="6"/>
  <c r="AB54" i="6"/>
  <c r="AC54" i="6"/>
  <c r="AD54" i="6"/>
  <c r="AE54" i="6"/>
  <c r="AF54" i="6"/>
  <c r="AG54" i="6"/>
  <c r="AH54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C53" i="6"/>
  <c r="D53" i="6"/>
  <c r="E53" i="6"/>
  <c r="F53" i="6"/>
  <c r="G53" i="6"/>
  <c r="H53" i="6"/>
  <c r="I53" i="6"/>
  <c r="J53" i="6"/>
  <c r="C54" i="6"/>
  <c r="D54" i="6"/>
  <c r="E54" i="6"/>
  <c r="F54" i="6"/>
  <c r="G54" i="6"/>
  <c r="H54" i="6"/>
  <c r="I54" i="6"/>
  <c r="J54" i="6"/>
  <c r="BA42" i="6"/>
  <c r="BB42" i="6"/>
  <c r="BA43" i="6"/>
  <c r="BB43" i="6"/>
  <c r="AY42" i="6"/>
  <c r="AY43" i="6"/>
  <c r="AR42" i="6"/>
  <c r="AS42" i="6"/>
  <c r="AT42" i="6"/>
  <c r="AU42" i="6"/>
  <c r="AV42" i="6"/>
  <c r="AW42" i="6"/>
  <c r="AR43" i="6"/>
  <c r="AS43" i="6"/>
  <c r="AT43" i="6"/>
  <c r="AU43" i="6"/>
  <c r="AV43" i="6"/>
  <c r="AW43" i="6"/>
  <c r="AK42" i="6"/>
  <c r="AL42" i="6"/>
  <c r="AM42" i="6"/>
  <c r="AN42" i="6"/>
  <c r="AO42" i="6"/>
  <c r="AP42" i="6"/>
  <c r="AK43" i="6"/>
  <c r="AL43" i="6"/>
  <c r="AM43" i="6"/>
  <c r="AN43" i="6"/>
  <c r="AO43" i="6"/>
  <c r="AP43" i="6"/>
  <c r="X42" i="6"/>
  <c r="X62" i="6" s="1"/>
  <c r="Y42" i="6"/>
  <c r="Y62" i="6" s="1"/>
  <c r="Z42" i="6"/>
  <c r="AA42" i="6"/>
  <c r="AB42" i="6"/>
  <c r="AC42" i="6"/>
  <c r="AD42" i="6"/>
  <c r="AE42" i="6"/>
  <c r="AF42" i="6"/>
  <c r="AG42" i="6"/>
  <c r="AH42" i="6"/>
  <c r="X43" i="6"/>
  <c r="Y43" i="6"/>
  <c r="Z43" i="6"/>
  <c r="AA43" i="6"/>
  <c r="AB43" i="6"/>
  <c r="AC43" i="6"/>
  <c r="AD43" i="6"/>
  <c r="AE43" i="6"/>
  <c r="AF43" i="6"/>
  <c r="AG43" i="6"/>
  <c r="AH43" i="6"/>
  <c r="M42" i="6"/>
  <c r="N42" i="6"/>
  <c r="O42" i="6"/>
  <c r="O64" i="6" s="1"/>
  <c r="P42" i="6"/>
  <c r="P62" i="6" s="1"/>
  <c r="Q42" i="6"/>
  <c r="R42" i="6"/>
  <c r="S42" i="6"/>
  <c r="S64" i="6" s="1"/>
  <c r="T42" i="6"/>
  <c r="T62" i="6" s="1"/>
  <c r="U42" i="6"/>
  <c r="V42" i="6"/>
  <c r="W42" i="6"/>
  <c r="W64" i="6" s="1"/>
  <c r="M43" i="6"/>
  <c r="N43" i="6"/>
  <c r="O43" i="6"/>
  <c r="P43" i="6"/>
  <c r="Q43" i="6"/>
  <c r="R43" i="6"/>
  <c r="S43" i="6"/>
  <c r="T43" i="6"/>
  <c r="U43" i="6"/>
  <c r="V43" i="6"/>
  <c r="W43" i="6"/>
  <c r="L42" i="6"/>
  <c r="L43" i="6"/>
  <c r="E42" i="6"/>
  <c r="E62" i="6" s="1"/>
  <c r="F42" i="6"/>
  <c r="F65" i="6" s="1"/>
  <c r="G42" i="6"/>
  <c r="G64" i="6" s="1"/>
  <c r="H42" i="6"/>
  <c r="H62" i="6" s="1"/>
  <c r="I42" i="6"/>
  <c r="I62" i="6" s="1"/>
  <c r="J42" i="6"/>
  <c r="J65" i="6" s="1"/>
  <c r="E43" i="6"/>
  <c r="F43" i="6"/>
  <c r="G43" i="6"/>
  <c r="H43" i="6"/>
  <c r="I43" i="6"/>
  <c r="J43" i="6"/>
  <c r="D42" i="6"/>
  <c r="D62" i="6" s="1"/>
  <c r="D43" i="6"/>
  <c r="C42" i="6"/>
  <c r="C43" i="6"/>
  <c r="L62" i="6" l="1"/>
  <c r="V65" i="6"/>
  <c r="R65" i="6"/>
  <c r="N65" i="6"/>
  <c r="AA64" i="6"/>
  <c r="U62" i="6"/>
  <c r="Q62" i="6"/>
  <c r="M62" i="6"/>
  <c r="Z65" i="6"/>
  <c r="D59" i="6"/>
  <c r="AA61" i="6"/>
  <c r="W61" i="6"/>
  <c r="S61" i="6"/>
  <c r="O61" i="6"/>
  <c r="J61" i="6"/>
  <c r="F61" i="6"/>
  <c r="AA60" i="6"/>
  <c r="W60" i="6"/>
  <c r="S60" i="6"/>
  <c r="O60" i="6"/>
  <c r="J60" i="6"/>
  <c r="F60" i="6"/>
  <c r="AA59" i="6"/>
  <c r="W59" i="6"/>
  <c r="S59" i="6"/>
  <c r="O59" i="6"/>
  <c r="J59" i="6"/>
  <c r="F59" i="6"/>
  <c r="Y65" i="6"/>
  <c r="U65" i="6"/>
  <c r="Q65" i="6"/>
  <c r="M65" i="6"/>
  <c r="I65" i="6"/>
  <c r="E65" i="6"/>
  <c r="Z64" i="6"/>
  <c r="V64" i="6"/>
  <c r="R64" i="6"/>
  <c r="N64" i="6"/>
  <c r="J64" i="6"/>
  <c r="F64" i="6"/>
  <c r="AA63" i="6"/>
  <c r="W63" i="6"/>
  <c r="S63" i="6"/>
  <c r="O63" i="6"/>
  <c r="G63" i="6"/>
  <c r="AA62" i="6"/>
  <c r="W62" i="6"/>
  <c r="S62" i="6"/>
  <c r="O62" i="6"/>
  <c r="G62" i="6"/>
  <c r="D60" i="6"/>
  <c r="Z61" i="6"/>
  <c r="V61" i="6"/>
  <c r="R61" i="6"/>
  <c r="N61" i="6"/>
  <c r="I61" i="6"/>
  <c r="E61" i="6"/>
  <c r="Z60" i="6"/>
  <c r="V60" i="6"/>
  <c r="R60" i="6"/>
  <c r="N60" i="6"/>
  <c r="I60" i="6"/>
  <c r="E60" i="6"/>
  <c r="Z59" i="6"/>
  <c r="V59" i="6"/>
  <c r="R59" i="6"/>
  <c r="N59" i="6"/>
  <c r="I59" i="6"/>
  <c r="E59" i="6"/>
  <c r="X65" i="6"/>
  <c r="T65" i="6"/>
  <c r="P65" i="6"/>
  <c r="L65" i="6"/>
  <c r="H65" i="6"/>
  <c r="Y64" i="6"/>
  <c r="U64" i="6"/>
  <c r="Q64" i="6"/>
  <c r="M64" i="6"/>
  <c r="I64" i="6"/>
  <c r="E64" i="6"/>
  <c r="Z63" i="6"/>
  <c r="V63" i="6"/>
  <c r="R63" i="6"/>
  <c r="N63" i="6"/>
  <c r="J63" i="6"/>
  <c r="F63" i="6"/>
  <c r="Z62" i="6"/>
  <c r="V62" i="6"/>
  <c r="R62" i="6"/>
  <c r="N62" i="6"/>
  <c r="J62" i="6"/>
  <c r="F62" i="6"/>
  <c r="Y61" i="6"/>
  <c r="U61" i="6"/>
  <c r="Q61" i="6"/>
  <c r="M61" i="6"/>
  <c r="H61" i="6"/>
  <c r="Y60" i="6"/>
  <c r="U60" i="6"/>
  <c r="Q60" i="6"/>
  <c r="M60" i="6"/>
  <c r="H60" i="6"/>
  <c r="Y59" i="6"/>
  <c r="U59" i="6"/>
  <c r="Q59" i="6"/>
  <c r="M59" i="6"/>
  <c r="H59" i="6"/>
  <c r="D61" i="6"/>
  <c r="AA65" i="6"/>
  <c r="W65" i="6"/>
  <c r="S65" i="6"/>
  <c r="O65" i="6"/>
  <c r="G65" i="6"/>
  <c r="X64" i="6"/>
  <c r="T64" i="6"/>
  <c r="P64" i="6"/>
  <c r="L64" i="6"/>
  <c r="H64" i="6"/>
  <c r="Y63" i="6"/>
  <c r="U63" i="6"/>
  <c r="Q63" i="6"/>
  <c r="M63" i="6"/>
  <c r="I63" i="6"/>
  <c r="E63" i="6"/>
  <c r="D65" i="6"/>
  <c r="D67" i="6" s="1"/>
  <c r="X61" i="6"/>
  <c r="T61" i="6"/>
  <c r="P61" i="6"/>
  <c r="L61" i="6"/>
  <c r="G61" i="6"/>
  <c r="X60" i="6"/>
  <c r="T60" i="6"/>
  <c r="P60" i="6"/>
  <c r="L60" i="6"/>
  <c r="G60" i="6"/>
  <c r="X59" i="6"/>
  <c r="T59" i="6"/>
  <c r="P59" i="6"/>
  <c r="L59" i="6"/>
  <c r="G59" i="6"/>
  <c r="D64" i="6"/>
  <c r="X63" i="6"/>
  <c r="T63" i="6"/>
  <c r="P63" i="6"/>
  <c r="L63" i="6"/>
  <c r="H63" i="6"/>
  <c r="D63" i="6"/>
  <c r="D86" i="6" l="1"/>
  <c r="D87" i="6"/>
  <c r="D85" i="6"/>
  <c r="D66" i="6"/>
  <c r="D48" i="6" l="1"/>
  <c r="D46" i="6"/>
  <c r="N31" i="6" l="1"/>
  <c r="P31" i="6"/>
  <c r="Q31" i="6"/>
  <c r="R31" i="6"/>
  <c r="S31" i="6"/>
  <c r="T31" i="6"/>
  <c r="U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M31" i="6"/>
  <c r="AN31" i="6"/>
  <c r="AO31" i="6"/>
  <c r="AP31" i="6"/>
  <c r="AR31" i="6"/>
  <c r="AS31" i="6"/>
  <c r="AT31" i="6"/>
  <c r="AU31" i="6"/>
  <c r="AV31" i="6"/>
  <c r="AW31" i="6"/>
  <c r="AX31" i="6"/>
  <c r="AY31" i="6"/>
  <c r="BA31" i="6"/>
  <c r="BB31" i="6"/>
  <c r="N32" i="6"/>
  <c r="P32" i="6"/>
  <c r="Q32" i="6"/>
  <c r="R32" i="6"/>
  <c r="S32" i="6"/>
  <c r="T32" i="6"/>
  <c r="U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AK32" i="6"/>
  <c r="AM32" i="6"/>
  <c r="AN32" i="6"/>
  <c r="AO32" i="6"/>
  <c r="AP32" i="6"/>
  <c r="AR32" i="6"/>
  <c r="AS32" i="6"/>
  <c r="AT32" i="6"/>
  <c r="AU32" i="6"/>
  <c r="AV32" i="6"/>
  <c r="AW32" i="6"/>
  <c r="AX32" i="6"/>
  <c r="AY32" i="6"/>
  <c r="BA32" i="6"/>
  <c r="BB32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R33" i="6"/>
  <c r="AS33" i="6"/>
  <c r="AT33" i="6"/>
  <c r="AU33" i="6"/>
  <c r="AV33" i="6"/>
  <c r="AW33" i="6"/>
  <c r="AX33" i="6"/>
  <c r="AY33" i="6"/>
  <c r="AZ33" i="6"/>
  <c r="BA33" i="6"/>
  <c r="BB33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R34" i="6"/>
  <c r="AS34" i="6"/>
  <c r="AT34" i="6"/>
  <c r="AU34" i="6"/>
  <c r="AV34" i="6"/>
  <c r="AW34" i="6"/>
  <c r="AX34" i="6"/>
  <c r="AY34" i="6"/>
  <c r="BA34" i="6"/>
  <c r="BB34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R35" i="6"/>
  <c r="AS35" i="6"/>
  <c r="AT35" i="6"/>
  <c r="AU35" i="6"/>
  <c r="AV35" i="6"/>
  <c r="AW35" i="6"/>
  <c r="AX35" i="6"/>
  <c r="AY35" i="6"/>
  <c r="BA35" i="6"/>
  <c r="BB35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R36" i="6"/>
  <c r="AS36" i="6"/>
  <c r="AT36" i="6"/>
  <c r="AU36" i="6"/>
  <c r="AV36" i="6"/>
  <c r="AW36" i="6"/>
  <c r="AX36" i="6"/>
  <c r="AY36" i="6"/>
  <c r="BA36" i="6"/>
  <c r="BB36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N37" i="6"/>
  <c r="AO37" i="6"/>
  <c r="AP37" i="6"/>
  <c r="AR37" i="6"/>
  <c r="AS37" i="6"/>
  <c r="AT37" i="6"/>
  <c r="AU37" i="6"/>
  <c r="AV37" i="6"/>
  <c r="AW37" i="6"/>
  <c r="AX37" i="6"/>
  <c r="AY37" i="6"/>
  <c r="BA37" i="6"/>
  <c r="BB37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N38" i="6"/>
  <c r="AO38" i="6"/>
  <c r="AP38" i="6"/>
  <c r="AR38" i="6"/>
  <c r="AS38" i="6"/>
  <c r="AT38" i="6"/>
  <c r="AU38" i="6"/>
  <c r="AV38" i="6"/>
  <c r="AW38" i="6"/>
  <c r="AX38" i="6"/>
  <c r="AY38" i="6"/>
  <c r="BA38" i="6"/>
  <c r="BB38" i="6"/>
  <c r="N39" i="6"/>
  <c r="P39" i="6"/>
  <c r="Q39" i="6"/>
  <c r="R39" i="6"/>
  <c r="S39" i="6"/>
  <c r="T39" i="6"/>
  <c r="U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K39" i="6"/>
  <c r="AM39" i="6"/>
  <c r="AN39" i="6"/>
  <c r="AO39" i="6"/>
  <c r="AP39" i="6"/>
  <c r="AR39" i="6"/>
  <c r="AS39" i="6"/>
  <c r="AT39" i="6"/>
  <c r="AU39" i="6"/>
  <c r="AV39" i="6"/>
  <c r="AW39" i="6"/>
  <c r="AY39" i="6"/>
  <c r="BA39" i="6"/>
  <c r="BB39" i="6"/>
  <c r="N40" i="6"/>
  <c r="P40" i="6"/>
  <c r="Q40" i="6"/>
  <c r="R40" i="6"/>
  <c r="S40" i="6"/>
  <c r="T40" i="6"/>
  <c r="U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K40" i="6"/>
  <c r="AM40" i="6"/>
  <c r="AN40" i="6"/>
  <c r="AO40" i="6"/>
  <c r="AP40" i="6"/>
  <c r="AR40" i="6"/>
  <c r="AS40" i="6"/>
  <c r="AT40" i="6"/>
  <c r="AU40" i="6"/>
  <c r="AV40" i="6"/>
  <c r="AW40" i="6"/>
  <c r="AY40" i="6"/>
  <c r="BA40" i="6"/>
  <c r="BB40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K41" i="6"/>
  <c r="AL41" i="6"/>
  <c r="AM41" i="6"/>
  <c r="AN41" i="6"/>
  <c r="AO41" i="6"/>
  <c r="AP41" i="6"/>
  <c r="AR41" i="6"/>
  <c r="AS41" i="6"/>
  <c r="AT41" i="6"/>
  <c r="AU41" i="6"/>
  <c r="AV41" i="6"/>
  <c r="AW41" i="6"/>
  <c r="AY41" i="6"/>
  <c r="BA41" i="6"/>
  <c r="BB41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Y44" i="6"/>
  <c r="BA44" i="6"/>
  <c r="BB44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Y45" i="6"/>
  <c r="BA45" i="6"/>
  <c r="BB45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Y46" i="6"/>
  <c r="BA46" i="6"/>
  <c r="BB46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Y47" i="6"/>
  <c r="BA47" i="6"/>
  <c r="BB47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Y48" i="6"/>
  <c r="BA48" i="6"/>
  <c r="BB48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Y49" i="6"/>
  <c r="BA49" i="6"/>
  <c r="BB49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Y50" i="6"/>
  <c r="BA50" i="6"/>
  <c r="BB50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Y51" i="6"/>
  <c r="BA51" i="6"/>
  <c r="BB51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Y52" i="6"/>
  <c r="BA52" i="6"/>
  <c r="BB52" i="6"/>
  <c r="C31" i="6"/>
  <c r="C32" i="6"/>
  <c r="C33" i="6"/>
  <c r="C34" i="6"/>
  <c r="C35" i="6"/>
  <c r="C36" i="6"/>
  <c r="C37" i="6"/>
  <c r="C38" i="6"/>
  <c r="C39" i="6"/>
  <c r="C40" i="6"/>
  <c r="C41" i="6"/>
  <c r="C44" i="6"/>
  <c r="C45" i="6"/>
  <c r="C46" i="6"/>
  <c r="C47" i="6"/>
  <c r="C48" i="6"/>
  <c r="C49" i="6"/>
  <c r="C50" i="6"/>
  <c r="C51" i="6"/>
  <c r="C52" i="6"/>
  <c r="D31" i="6"/>
  <c r="E31" i="6"/>
  <c r="F31" i="6"/>
  <c r="G31" i="6"/>
  <c r="H31" i="6"/>
  <c r="I31" i="6"/>
  <c r="J31" i="6"/>
  <c r="K31" i="6"/>
  <c r="L31" i="6"/>
  <c r="D32" i="6"/>
  <c r="E32" i="6"/>
  <c r="F32" i="6"/>
  <c r="G32" i="6"/>
  <c r="H32" i="6"/>
  <c r="I32" i="6"/>
  <c r="J32" i="6"/>
  <c r="K32" i="6"/>
  <c r="L32" i="6"/>
  <c r="D33" i="6"/>
  <c r="E33" i="6"/>
  <c r="F33" i="6"/>
  <c r="G33" i="6"/>
  <c r="H33" i="6"/>
  <c r="I33" i="6"/>
  <c r="J33" i="6"/>
  <c r="K33" i="6"/>
  <c r="L33" i="6"/>
  <c r="E34" i="6"/>
  <c r="F34" i="6"/>
  <c r="G34" i="6"/>
  <c r="H34" i="6"/>
  <c r="I34" i="6"/>
  <c r="J34" i="6"/>
  <c r="K34" i="6"/>
  <c r="L34" i="6"/>
  <c r="D35" i="6"/>
  <c r="E35" i="6"/>
  <c r="F35" i="6"/>
  <c r="G35" i="6"/>
  <c r="H35" i="6"/>
  <c r="I35" i="6"/>
  <c r="J35" i="6"/>
  <c r="K35" i="6"/>
  <c r="L35" i="6"/>
  <c r="D36" i="6"/>
  <c r="E36" i="6"/>
  <c r="F36" i="6"/>
  <c r="G36" i="6"/>
  <c r="H36" i="6"/>
  <c r="I36" i="6"/>
  <c r="J36" i="6"/>
  <c r="K36" i="6"/>
  <c r="L36" i="6"/>
  <c r="D37" i="6"/>
  <c r="E37" i="6"/>
  <c r="F37" i="6"/>
  <c r="G37" i="6"/>
  <c r="H37" i="6"/>
  <c r="I37" i="6"/>
  <c r="J37" i="6"/>
  <c r="K37" i="6"/>
  <c r="L37" i="6"/>
  <c r="D38" i="6"/>
  <c r="E38" i="6"/>
  <c r="F38" i="6"/>
  <c r="G38" i="6"/>
  <c r="H38" i="6"/>
  <c r="I38" i="6"/>
  <c r="J38" i="6"/>
  <c r="K38" i="6"/>
  <c r="L38" i="6"/>
  <c r="D39" i="6"/>
  <c r="E39" i="6"/>
  <c r="F39" i="6"/>
  <c r="G39" i="6"/>
  <c r="H39" i="6"/>
  <c r="I39" i="6"/>
  <c r="J39" i="6"/>
  <c r="L39" i="6"/>
  <c r="D40" i="6"/>
  <c r="E40" i="6"/>
  <c r="F40" i="6"/>
  <c r="G40" i="6"/>
  <c r="H40" i="6"/>
  <c r="I40" i="6"/>
  <c r="J40" i="6"/>
  <c r="L40" i="6"/>
  <c r="E41" i="6"/>
  <c r="F41" i="6"/>
  <c r="G41" i="6"/>
  <c r="H41" i="6"/>
  <c r="I41" i="6"/>
  <c r="J41" i="6"/>
  <c r="D44" i="6"/>
  <c r="E44" i="6"/>
  <c r="F44" i="6"/>
  <c r="G44" i="6"/>
  <c r="H44" i="6"/>
  <c r="I44" i="6"/>
  <c r="J44" i="6"/>
  <c r="L44" i="6"/>
  <c r="D45" i="6"/>
  <c r="E45" i="6"/>
  <c r="F45" i="6"/>
  <c r="G45" i="6"/>
  <c r="H45" i="6"/>
  <c r="I45" i="6"/>
  <c r="J45" i="6"/>
  <c r="L45" i="6"/>
  <c r="E46" i="6"/>
  <c r="F46" i="6"/>
  <c r="G46" i="6"/>
  <c r="H46" i="6"/>
  <c r="I46" i="6"/>
  <c r="J46" i="6"/>
  <c r="L46" i="6"/>
  <c r="D47" i="6"/>
  <c r="E47" i="6"/>
  <c r="F47" i="6"/>
  <c r="G47" i="6"/>
  <c r="H47" i="6"/>
  <c r="I47" i="6"/>
  <c r="J47" i="6"/>
  <c r="L47" i="6"/>
  <c r="E48" i="6"/>
  <c r="F48" i="6"/>
  <c r="G48" i="6"/>
  <c r="H48" i="6"/>
  <c r="I48" i="6"/>
  <c r="J48" i="6"/>
  <c r="L48" i="6"/>
  <c r="D49" i="6"/>
  <c r="E49" i="6"/>
  <c r="F49" i="6"/>
  <c r="G49" i="6"/>
  <c r="H49" i="6"/>
  <c r="I49" i="6"/>
  <c r="J49" i="6"/>
  <c r="L49" i="6"/>
  <c r="D50" i="6"/>
  <c r="E50" i="6"/>
  <c r="F50" i="6"/>
  <c r="G50" i="6"/>
  <c r="H50" i="6"/>
  <c r="I50" i="6"/>
  <c r="J50" i="6"/>
  <c r="L50" i="6"/>
  <c r="D51" i="6"/>
  <c r="E51" i="6"/>
  <c r="F51" i="6"/>
  <c r="G51" i="6"/>
  <c r="H51" i="6"/>
  <c r="I51" i="6"/>
  <c r="J51" i="6"/>
  <c r="L51" i="6"/>
  <c r="D52" i="6"/>
  <c r="E52" i="6"/>
  <c r="F52" i="6"/>
  <c r="G52" i="6"/>
  <c r="H52" i="6"/>
  <c r="I52" i="6"/>
  <c r="J52" i="6"/>
  <c r="L52" i="6"/>
  <c r="M52" i="6"/>
  <c r="M32" i="6"/>
  <c r="M33" i="6"/>
  <c r="M34" i="6"/>
  <c r="M35" i="6"/>
  <c r="M36" i="6"/>
  <c r="M37" i="6"/>
  <c r="M38" i="6"/>
  <c r="M39" i="6"/>
  <c r="M40" i="6"/>
  <c r="M41" i="6"/>
  <c r="M44" i="6"/>
  <c r="M45" i="6"/>
  <c r="M46" i="6"/>
  <c r="M47" i="6"/>
  <c r="M48" i="6"/>
  <c r="M49" i="6"/>
  <c r="M50" i="6"/>
  <c r="M51" i="6"/>
  <c r="M31" i="6"/>
  <c r="E84" i="6" l="1"/>
  <c r="AY84" i="6"/>
  <c r="AT77" i="6"/>
  <c r="AO84" i="6"/>
  <c r="AK82" i="6"/>
  <c r="AE83" i="6"/>
  <c r="AA78" i="6"/>
  <c r="W78" i="6"/>
  <c r="S82" i="6"/>
  <c r="O78" i="6"/>
  <c r="J78" i="6"/>
  <c r="F78" i="6"/>
  <c r="D82" i="6"/>
  <c r="AW83" i="6"/>
  <c r="AS85" i="6"/>
  <c r="AN83" i="6"/>
  <c r="AH79" i="6"/>
  <c r="AD84" i="6"/>
  <c r="Z78" i="6"/>
  <c r="V82" i="6"/>
  <c r="R79" i="6"/>
  <c r="N83" i="6"/>
  <c r="I78" i="6"/>
  <c r="O57" i="6"/>
  <c r="BB85" i="6"/>
  <c r="AV84" i="6"/>
  <c r="AR83" i="6"/>
  <c r="AM84" i="6"/>
  <c r="AG83" i="6"/>
  <c r="AC82" i="6"/>
  <c r="Y80" i="6"/>
  <c r="U85" i="6"/>
  <c r="Q84" i="6"/>
  <c r="M83" i="6"/>
  <c r="H85" i="6"/>
  <c r="BA84" i="6"/>
  <c r="AU80" i="6"/>
  <c r="AP81" i="6"/>
  <c r="AL84" i="6"/>
  <c r="AF85" i="6"/>
  <c r="AB85" i="6"/>
  <c r="X81" i="6"/>
  <c r="T81" i="6"/>
  <c r="P77" i="6"/>
  <c r="L80" i="6"/>
  <c r="G77" i="6"/>
  <c r="H56" i="6"/>
  <c r="Q58" i="6"/>
  <c r="AA56" i="6"/>
  <c r="AM56" i="6"/>
  <c r="AY57" i="6"/>
  <c r="AF56" i="6"/>
  <c r="X56" i="6"/>
  <c r="AE56" i="6"/>
  <c r="W56" i="6"/>
  <c r="O56" i="6"/>
  <c r="AV56" i="6"/>
  <c r="P56" i="6"/>
  <c r="F57" i="6"/>
  <c r="I57" i="6"/>
  <c r="E56" i="6"/>
  <c r="AN56" i="6"/>
  <c r="W57" i="6"/>
  <c r="S56" i="6"/>
  <c r="L58" i="6"/>
  <c r="L57" i="6"/>
  <c r="BB57" i="6"/>
  <c r="BB56" i="6"/>
  <c r="BB58" i="6"/>
  <c r="AP56" i="6"/>
  <c r="AP58" i="6"/>
  <c r="AL56" i="6"/>
  <c r="AL58" i="6"/>
  <c r="AH56" i="6"/>
  <c r="AH58" i="6"/>
  <c r="AD56" i="6"/>
  <c r="AD58" i="6"/>
  <c r="Z56" i="6"/>
  <c r="Z58" i="6"/>
  <c r="V56" i="6"/>
  <c r="V58" i="6"/>
  <c r="R56" i="6"/>
  <c r="R58" i="6"/>
  <c r="N56" i="6"/>
  <c r="N58" i="6"/>
  <c r="E57" i="6"/>
  <c r="N57" i="6"/>
  <c r="V57" i="6"/>
  <c r="AH57" i="6"/>
  <c r="D57" i="6"/>
  <c r="M57" i="6"/>
  <c r="M56" i="6"/>
  <c r="G58" i="6"/>
  <c r="G57" i="6"/>
  <c r="BA58" i="6"/>
  <c r="BA57" i="6"/>
  <c r="AW58" i="6"/>
  <c r="AW57" i="6"/>
  <c r="AS57" i="6"/>
  <c r="AS56" i="6"/>
  <c r="AS58" i="6"/>
  <c r="AO57" i="6"/>
  <c r="AO56" i="6"/>
  <c r="AO58" i="6"/>
  <c r="AK57" i="6"/>
  <c r="AK56" i="6"/>
  <c r="AK58" i="6"/>
  <c r="AG57" i="6"/>
  <c r="AG56" i="6"/>
  <c r="AG58" i="6"/>
  <c r="AC57" i="6"/>
  <c r="AC56" i="6"/>
  <c r="Y57" i="6"/>
  <c r="Y56" i="6"/>
  <c r="U57" i="6"/>
  <c r="U56" i="6"/>
  <c r="Q57" i="6"/>
  <c r="Q56" i="6"/>
  <c r="I56" i="6"/>
  <c r="AW56" i="6"/>
  <c r="AL57" i="6"/>
  <c r="D58" i="6"/>
  <c r="U58" i="6"/>
  <c r="H57" i="6"/>
  <c r="J58" i="6"/>
  <c r="F58" i="6"/>
  <c r="AV58" i="6"/>
  <c r="AV57" i="6"/>
  <c r="AR58" i="6"/>
  <c r="AR57" i="6"/>
  <c r="AN58" i="6"/>
  <c r="AN57" i="6"/>
  <c r="AF58" i="6"/>
  <c r="AF57" i="6"/>
  <c r="AB58" i="6"/>
  <c r="AB57" i="6"/>
  <c r="X58" i="6"/>
  <c r="X57" i="6"/>
  <c r="T58" i="6"/>
  <c r="T57" i="6"/>
  <c r="P58" i="6"/>
  <c r="P57" i="6"/>
  <c r="F56" i="6"/>
  <c r="J56" i="6"/>
  <c r="R57" i="6"/>
  <c r="Z57" i="6"/>
  <c r="AP57" i="6"/>
  <c r="H58" i="6"/>
  <c r="Y58" i="6"/>
  <c r="I58" i="6"/>
  <c r="E58" i="6"/>
  <c r="AY56" i="6"/>
  <c r="AY58" i="6"/>
  <c r="AU56" i="6"/>
  <c r="AU58" i="6"/>
  <c r="AM58" i="6"/>
  <c r="AM57" i="6"/>
  <c r="AE58" i="6"/>
  <c r="AE57" i="6"/>
  <c r="AA58" i="6"/>
  <c r="AA57" i="6"/>
  <c r="W58" i="6"/>
  <c r="S58" i="6"/>
  <c r="O58" i="6"/>
  <c r="G56" i="6"/>
  <c r="L56" i="6"/>
  <c r="T56" i="6"/>
  <c r="AB56" i="6"/>
  <c r="AR56" i="6"/>
  <c r="BA56" i="6"/>
  <c r="J57" i="6"/>
  <c r="S57" i="6"/>
  <c r="AD57" i="6"/>
  <c r="AU57" i="6"/>
  <c r="M58" i="6"/>
  <c r="AC58" i="6"/>
  <c r="AT57" i="6"/>
  <c r="AT56" i="6"/>
  <c r="AT58" i="6"/>
  <c r="AE85" i="6" l="1"/>
  <c r="AD79" i="6"/>
  <c r="AE82" i="6"/>
  <c r="BA85" i="6"/>
  <c r="U79" i="6"/>
  <c r="V81" i="6"/>
  <c r="AW81" i="6"/>
  <c r="G83" i="6"/>
  <c r="BA77" i="6"/>
  <c r="P83" i="6"/>
  <c r="F77" i="6"/>
  <c r="BA81" i="6"/>
  <c r="AN85" i="6"/>
  <c r="F85" i="6"/>
  <c r="R80" i="6"/>
  <c r="R84" i="6"/>
  <c r="AG78" i="6"/>
  <c r="E83" i="6"/>
  <c r="BB79" i="6"/>
  <c r="AB78" i="6"/>
  <c r="AH80" i="6"/>
  <c r="AB82" i="6"/>
  <c r="AH84" i="6"/>
  <c r="V77" i="6"/>
  <c r="P79" i="6"/>
  <c r="AN81" i="6"/>
  <c r="AF83" i="6"/>
  <c r="O77" i="6"/>
  <c r="AM79" i="6"/>
  <c r="U83" i="6"/>
  <c r="AW85" i="6"/>
  <c r="M81" i="6"/>
  <c r="AM80" i="6"/>
  <c r="E77" i="6"/>
  <c r="G85" i="6"/>
  <c r="U84" i="6"/>
  <c r="G79" i="6"/>
  <c r="BB83" i="6"/>
  <c r="W79" i="6"/>
  <c r="BB80" i="6"/>
  <c r="W83" i="6"/>
  <c r="BB84" i="6"/>
  <c r="AN77" i="6"/>
  <c r="AF79" i="6"/>
  <c r="Q82" i="6"/>
  <c r="AY83" i="6"/>
  <c r="AE77" i="6"/>
  <c r="O81" i="6"/>
  <c r="AM83" i="6"/>
  <c r="F81" i="6"/>
  <c r="M78" i="6"/>
  <c r="O82" i="6"/>
  <c r="F79" i="6"/>
  <c r="AB77" i="6"/>
  <c r="AP85" i="6"/>
  <c r="AK78" i="6"/>
  <c r="X85" i="6"/>
  <c r="AC77" i="6"/>
  <c r="AO79" i="6"/>
  <c r="AC81" i="6"/>
  <c r="AO83" i="6"/>
  <c r="AC85" i="6"/>
  <c r="Q78" i="6"/>
  <c r="AY79" i="6"/>
  <c r="AG82" i="6"/>
  <c r="V85" i="6"/>
  <c r="AW77" i="6"/>
  <c r="AE81" i="6"/>
  <c r="O85" i="6"/>
  <c r="F83" i="6"/>
  <c r="S78" i="6"/>
  <c r="AG84" i="6"/>
  <c r="G81" i="6"/>
  <c r="AO78" i="6"/>
  <c r="E82" i="6"/>
  <c r="AV79" i="6"/>
  <c r="L78" i="6"/>
  <c r="AR78" i="6"/>
  <c r="T80" i="6"/>
  <c r="H84" i="6"/>
  <c r="AL81" i="6"/>
  <c r="Q77" i="6"/>
  <c r="AG77" i="6"/>
  <c r="P78" i="6"/>
  <c r="AF78" i="6"/>
  <c r="AY78" i="6"/>
  <c r="AA79" i="6"/>
  <c r="AS79" i="6"/>
  <c r="V80" i="6"/>
  <c r="AN80" i="6"/>
  <c r="Q81" i="6"/>
  <c r="AG81" i="6"/>
  <c r="P82" i="6"/>
  <c r="AF82" i="6"/>
  <c r="AY82" i="6"/>
  <c r="AA83" i="6"/>
  <c r="AS83" i="6"/>
  <c r="V84" i="6"/>
  <c r="AN84" i="6"/>
  <c r="Q85" i="6"/>
  <c r="AG85" i="6"/>
  <c r="D77" i="6"/>
  <c r="E79" i="6"/>
  <c r="Z77" i="6"/>
  <c r="AR77" i="6"/>
  <c r="U78" i="6"/>
  <c r="AM78" i="6"/>
  <c r="T79" i="6"/>
  <c r="AL79" i="6"/>
  <c r="O80" i="6"/>
  <c r="AE80" i="6"/>
  <c r="AW80" i="6"/>
  <c r="Z81" i="6"/>
  <c r="AR81" i="6"/>
  <c r="U82" i="6"/>
  <c r="AM82" i="6"/>
  <c r="T83" i="6"/>
  <c r="AL83" i="6"/>
  <c r="O84" i="6"/>
  <c r="AE84" i="6"/>
  <c r="AW84" i="6"/>
  <c r="Z85" i="6"/>
  <c r="AR85" i="6"/>
  <c r="S77" i="6"/>
  <c r="AK77" i="6"/>
  <c r="N78" i="6"/>
  <c r="AD78" i="6"/>
  <c r="AV78" i="6"/>
  <c r="Y79" i="6"/>
  <c r="AU79" i="6"/>
  <c r="X80" i="6"/>
  <c r="AP80" i="6"/>
  <c r="S81" i="6"/>
  <c r="AK81" i="6"/>
  <c r="N82" i="6"/>
  <c r="AD82" i="6"/>
  <c r="AV82" i="6"/>
  <c r="Y83" i="6"/>
  <c r="AU83" i="6"/>
  <c r="X84" i="6"/>
  <c r="AP84" i="6"/>
  <c r="S85" i="6"/>
  <c r="AK85" i="6"/>
  <c r="I79" i="6"/>
  <c r="J81" i="6"/>
  <c r="J83" i="6"/>
  <c r="J85" i="6"/>
  <c r="X77" i="6"/>
  <c r="AE78" i="6"/>
  <c r="AR79" i="6"/>
  <c r="P81" i="6"/>
  <c r="AA82" i="6"/>
  <c r="AH83" i="6"/>
  <c r="AU84" i="6"/>
  <c r="L77" i="6"/>
  <c r="I84" i="6"/>
  <c r="I77" i="6"/>
  <c r="J79" i="6"/>
  <c r="L81" i="6"/>
  <c r="L83" i="6"/>
  <c r="L85" i="6"/>
  <c r="M85" i="6"/>
  <c r="AP77" i="6"/>
  <c r="N79" i="6"/>
  <c r="AC80" i="6"/>
  <c r="AY81" i="6"/>
  <c r="R83" i="6"/>
  <c r="AC84" i="6"/>
  <c r="G78" i="6"/>
  <c r="I83" i="6"/>
  <c r="J77" i="6"/>
  <c r="L79" i="6"/>
  <c r="H82" i="6"/>
  <c r="AF77" i="6"/>
  <c r="AW78" i="6"/>
  <c r="U80" i="6"/>
  <c r="AF81" i="6"/>
  <c r="AW82" i="6"/>
  <c r="Y84" i="6"/>
  <c r="AL85" i="6"/>
  <c r="H80" i="6"/>
  <c r="AT78" i="6"/>
  <c r="AT82" i="6"/>
  <c r="AL80" i="6"/>
  <c r="Z82" i="6"/>
  <c r="AR82" i="6"/>
  <c r="T84" i="6"/>
  <c r="Z83" i="6"/>
  <c r="AT85" i="6"/>
  <c r="AS82" i="6"/>
  <c r="T77" i="6"/>
  <c r="D79" i="6"/>
  <c r="D81" i="6"/>
  <c r="U77" i="6"/>
  <c r="AM77" i="6"/>
  <c r="T78" i="6"/>
  <c r="AL78" i="6"/>
  <c r="O79" i="6"/>
  <c r="AE79" i="6"/>
  <c r="AW79" i="6"/>
  <c r="Z80" i="6"/>
  <c r="AR80" i="6"/>
  <c r="U81" i="6"/>
  <c r="AM81" i="6"/>
  <c r="T82" i="6"/>
  <c r="AL82" i="6"/>
  <c r="O83" i="6"/>
  <c r="Z84" i="6"/>
  <c r="AR84" i="6"/>
  <c r="AM85" i="6"/>
  <c r="H77" i="6"/>
  <c r="N77" i="6"/>
  <c r="AD77" i="6"/>
  <c r="AV77" i="6"/>
  <c r="Y78" i="6"/>
  <c r="AU78" i="6"/>
  <c r="X79" i="6"/>
  <c r="AP79" i="6"/>
  <c r="S80" i="6"/>
  <c r="AK80" i="6"/>
  <c r="N81" i="6"/>
  <c r="AD81" i="6"/>
  <c r="AV81" i="6"/>
  <c r="Y82" i="6"/>
  <c r="AU82" i="6"/>
  <c r="X83" i="6"/>
  <c r="AP83" i="6"/>
  <c r="S84" i="6"/>
  <c r="AK84" i="6"/>
  <c r="N85" i="6"/>
  <c r="AD85" i="6"/>
  <c r="AV85" i="6"/>
  <c r="W77" i="6"/>
  <c r="AO77" i="6"/>
  <c r="R78" i="6"/>
  <c r="AH78" i="6"/>
  <c r="BB78" i="6"/>
  <c r="AC79" i="6"/>
  <c r="BA79" i="6"/>
  <c r="AB80" i="6"/>
  <c r="AT80" i="6"/>
  <c r="W81" i="6"/>
  <c r="AO81" i="6"/>
  <c r="R82" i="6"/>
  <c r="AH82" i="6"/>
  <c r="BB82" i="6"/>
  <c r="AC83" i="6"/>
  <c r="BA83" i="6"/>
  <c r="AB84" i="6"/>
  <c r="AT84" i="6"/>
  <c r="W85" i="6"/>
  <c r="AO85" i="6"/>
  <c r="E80" i="6"/>
  <c r="F82" i="6"/>
  <c r="F84" i="6"/>
  <c r="M80" i="6"/>
  <c r="H83" i="6"/>
  <c r="AL77" i="6"/>
  <c r="AS78" i="6"/>
  <c r="Q80" i="6"/>
  <c r="AB81" i="6"/>
  <c r="AO82" i="6"/>
  <c r="AV83" i="6"/>
  <c r="P85" i="6"/>
  <c r="D80" i="6"/>
  <c r="I85" i="6"/>
  <c r="E78" i="6"/>
  <c r="F80" i="6"/>
  <c r="G82" i="6"/>
  <c r="G84" i="6"/>
  <c r="M77" i="6"/>
  <c r="M82" i="6"/>
  <c r="Z79" i="6"/>
  <c r="BA80" i="6"/>
  <c r="W82" i="6"/>
  <c r="AD83" i="6"/>
  <c r="T85" i="6"/>
  <c r="H79" i="6"/>
  <c r="E85" i="6"/>
  <c r="G80" i="6"/>
  <c r="D84" i="6"/>
  <c r="AY77" i="6"/>
  <c r="V79" i="6"/>
  <c r="AG80" i="6"/>
  <c r="AT81" i="6"/>
  <c r="V83" i="6"/>
  <c r="AY85" i="6"/>
  <c r="I82" i="6"/>
  <c r="H78" i="6"/>
  <c r="AA80" i="6"/>
  <c r="AS80" i="6"/>
  <c r="AA84" i="6"/>
  <c r="AS84" i="6"/>
  <c r="H81" i="6"/>
  <c r="Y77" i="6"/>
  <c r="AU77" i="6"/>
  <c r="X78" i="6"/>
  <c r="AP78" i="6"/>
  <c r="S79" i="6"/>
  <c r="AK79" i="6"/>
  <c r="N80" i="6"/>
  <c r="AD80" i="6"/>
  <c r="AV80" i="6"/>
  <c r="Y81" i="6"/>
  <c r="AU81" i="6"/>
  <c r="X82" i="6"/>
  <c r="AP82" i="6"/>
  <c r="S83" i="6"/>
  <c r="AK83" i="6"/>
  <c r="N84" i="6"/>
  <c r="Y85" i="6"/>
  <c r="AU85" i="6"/>
  <c r="D78" i="6"/>
  <c r="R77" i="6"/>
  <c r="AH77" i="6"/>
  <c r="BB77" i="6"/>
  <c r="AC78" i="6"/>
  <c r="BA78" i="6"/>
  <c r="AB79" i="6"/>
  <c r="AT79" i="6"/>
  <c r="W80" i="6"/>
  <c r="AO80" i="6"/>
  <c r="R81" i="6"/>
  <c r="AH81" i="6"/>
  <c r="BB81" i="6"/>
  <c r="BA82" i="6"/>
  <c r="AB83" i="6"/>
  <c r="AT83" i="6"/>
  <c r="W84" i="6"/>
  <c r="R85" i="6"/>
  <c r="AH85" i="6"/>
  <c r="AA77" i="6"/>
  <c r="AS77" i="6"/>
  <c r="V78" i="6"/>
  <c r="AN78" i="6"/>
  <c r="Q79" i="6"/>
  <c r="AG79" i="6"/>
  <c r="P80" i="6"/>
  <c r="AF80" i="6"/>
  <c r="AY80" i="6"/>
  <c r="AA81" i="6"/>
  <c r="AS81" i="6"/>
  <c r="AN82" i="6"/>
  <c r="Q83" i="6"/>
  <c r="P84" i="6"/>
  <c r="AF84" i="6"/>
  <c r="AA85" i="6"/>
  <c r="I80" i="6"/>
  <c r="J82" i="6"/>
  <c r="J84" i="6"/>
  <c r="M84" i="6"/>
  <c r="I81" i="6"/>
  <c r="M79" i="6"/>
  <c r="J80" i="6"/>
  <c r="L82" i="6"/>
  <c r="L84" i="6"/>
  <c r="D83" i="6"/>
  <c r="AN79" i="6"/>
  <c r="E81" i="6"/>
  <c r="AT66" i="6"/>
  <c r="AT67" i="6"/>
  <c r="I66" i="6"/>
  <c r="I67" i="6"/>
  <c r="O66" i="6"/>
  <c r="O67" i="6"/>
  <c r="E66" i="6"/>
  <c r="E67" i="6"/>
  <c r="P66" i="6"/>
  <c r="P67" i="6"/>
  <c r="AB66" i="6"/>
  <c r="AB67" i="6"/>
  <c r="AF66" i="6"/>
  <c r="AF67" i="6"/>
  <c r="AR67" i="6"/>
  <c r="AR66" i="6"/>
  <c r="J66" i="6"/>
  <c r="J67" i="6"/>
  <c r="AK66" i="6"/>
  <c r="AK67" i="6"/>
  <c r="AW66" i="6"/>
  <c r="AW67" i="6"/>
  <c r="L66" i="6"/>
  <c r="L67" i="6"/>
  <c r="S66" i="6"/>
  <c r="S67" i="6"/>
  <c r="AV67" i="6"/>
  <c r="AV66" i="6"/>
  <c r="AU66" i="6"/>
  <c r="AU67" i="6"/>
  <c r="AY66" i="6"/>
  <c r="AY67" i="6"/>
  <c r="T66" i="6"/>
  <c r="T67" i="6"/>
  <c r="F66" i="6"/>
  <c r="F67" i="6"/>
  <c r="AO66" i="6"/>
  <c r="AO67" i="6"/>
  <c r="BA66" i="6"/>
  <c r="BA67" i="6"/>
  <c r="M67" i="6"/>
  <c r="M66" i="6"/>
  <c r="N66" i="6"/>
  <c r="N67" i="6"/>
  <c r="R66" i="6"/>
  <c r="R67" i="6"/>
  <c r="V66" i="6"/>
  <c r="V67" i="6"/>
  <c r="Z66" i="6"/>
  <c r="Z67" i="6"/>
  <c r="AD66" i="6"/>
  <c r="AD67" i="6"/>
  <c r="AH66" i="6"/>
  <c r="AH67" i="6"/>
  <c r="AL66" i="6"/>
  <c r="AL67" i="6"/>
  <c r="AP66" i="6"/>
  <c r="AP67" i="6"/>
  <c r="AG67" i="6"/>
  <c r="AG66" i="6"/>
  <c r="W66" i="6"/>
  <c r="W67" i="6"/>
  <c r="AA66" i="6"/>
  <c r="AA67" i="6"/>
  <c r="AE66" i="6"/>
  <c r="AE67" i="6"/>
  <c r="AM67" i="6"/>
  <c r="AM66" i="6"/>
  <c r="X66" i="6"/>
  <c r="X67" i="6"/>
  <c r="AN66" i="6"/>
  <c r="AN67" i="6"/>
  <c r="H67" i="6"/>
  <c r="H66" i="6"/>
  <c r="Q67" i="6"/>
  <c r="Q66" i="6"/>
  <c r="U67" i="6"/>
  <c r="U66" i="6"/>
  <c r="Y67" i="6"/>
  <c r="Y66" i="6"/>
  <c r="AC67" i="6"/>
  <c r="AC66" i="6"/>
  <c r="AS66" i="6"/>
  <c r="AS67" i="6"/>
  <c r="G66" i="6"/>
  <c r="G67" i="6"/>
  <c r="BB67" i="6"/>
  <c r="BB6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Barahona Soto</author>
  </authors>
  <commentList>
    <comment ref="A29" authorId="0" shapeId="0" xr:uid="{16C09EB9-51F3-49E4-9E0E-DFB2B535E4EC}">
      <text>
        <r>
          <rPr>
            <b/>
            <sz val="9"/>
            <color rgb="FF000000"/>
            <rFont val="Tahoma"/>
            <family val="2"/>
          </rPr>
          <t>Pamela Barahona Soto: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pdte correo respuesta ALS</t>
        </r>
      </text>
    </comment>
  </commentList>
</comments>
</file>

<file path=xl/sharedStrings.xml><?xml version="1.0" encoding="utf-8"?>
<sst xmlns="http://schemas.openxmlformats.org/spreadsheetml/2006/main" count="12260" uniqueCount="992">
  <si>
    <t>CWE-35</t>
  </si>
  <si>
    <t>Bicarbonato</t>
  </si>
  <si>
    <t>Alcalinidad Carbonato</t>
  </si>
  <si>
    <t>Aluminio Total</t>
  </si>
  <si>
    <t>Aluminio Disuelto (Al)</t>
  </si>
  <si>
    <t>Arsénico Total</t>
  </si>
  <si>
    <t>Bario Total,</t>
  </si>
  <si>
    <t>Berilio Total</t>
  </si>
  <si>
    <t>Boro Total</t>
  </si>
  <si>
    <t>Br, Bromuro</t>
  </si>
  <si>
    <t>Cadmio Total</t>
  </si>
  <si>
    <t>Calcio Total</t>
  </si>
  <si>
    <t>Calcio Disuelto (Ca)</t>
  </si>
  <si>
    <t>Cloruro</t>
  </si>
  <si>
    <t>Cobalto Total</t>
  </si>
  <si>
    <t>Cobre Total</t>
  </si>
  <si>
    <t>Cobre Disuelto (Cu)</t>
  </si>
  <si>
    <t>Conductividad Eléctrica</t>
  </si>
  <si>
    <t>Cromo Total</t>
  </si>
  <si>
    <t>Fluoruro</t>
  </si>
  <si>
    <t>Hierro Total</t>
  </si>
  <si>
    <t>Hierro Disuelto (Fe)</t>
  </si>
  <si>
    <t>Litio Total</t>
  </si>
  <si>
    <t>Magnesio Total</t>
  </si>
  <si>
    <t>Magnesio Disuelto (Mg)</t>
  </si>
  <si>
    <t>Manganeso Total</t>
  </si>
  <si>
    <t>Mercurio Total</t>
  </si>
  <si>
    <t>Molibdeno Total</t>
  </si>
  <si>
    <t>N-NH3</t>
  </si>
  <si>
    <t>N-NO2, Nitrito</t>
  </si>
  <si>
    <t>Nitrato total</t>
  </si>
  <si>
    <t>Niquel Total</t>
  </si>
  <si>
    <t>Nivel</t>
  </si>
  <si>
    <t>pH</t>
  </si>
  <si>
    <t>Plata Total</t>
  </si>
  <si>
    <t>Plomo Total</t>
  </si>
  <si>
    <t>Potasio Total</t>
  </si>
  <si>
    <t>Potasio Disuelto (K)</t>
  </si>
  <si>
    <t>Selenio Total</t>
  </si>
  <si>
    <t>Sulfato</t>
  </si>
  <si>
    <t>Sodio Total</t>
  </si>
  <si>
    <t>Sodio Disuelto (Na)</t>
  </si>
  <si>
    <t>Sodio Porcentual</t>
  </si>
  <si>
    <t>Sólidos Disueltos Totales</t>
  </si>
  <si>
    <t>T° de pH</t>
  </si>
  <si>
    <t>Temperatura</t>
  </si>
  <si>
    <t>Vanadio Total</t>
  </si>
  <si>
    <t>Zinc Total</t>
  </si>
  <si>
    <t>Validado</t>
  </si>
  <si>
    <t>Temperatura de la Muestra</t>
  </si>
  <si>
    <t>Bromuro</t>
  </si>
  <si>
    <t>Carbonato</t>
  </si>
  <si>
    <t>Conductividad Eléctrica (terreno)</t>
  </si>
  <si>
    <t>Nitrato-N</t>
  </si>
  <si>
    <t>Nitrito-N</t>
  </si>
  <si>
    <t>Nitrógeno Amoniacal</t>
  </si>
  <si>
    <t>pH terreno</t>
  </si>
  <si>
    <t>Turbiedad</t>
  </si>
  <si>
    <t>Contramuestra</t>
  </si>
  <si>
    <t>Punto de monitoreo</t>
  </si>
  <si>
    <t>Parámetro</t>
  </si>
  <si>
    <t>Valor</t>
  </si>
  <si>
    <t>Fecha de muestreo</t>
  </si>
  <si>
    <t>Estado dato</t>
  </si>
  <si>
    <t>CWP-14</t>
  </si>
  <si>
    <t>Cianuro Total</t>
  </si>
  <si>
    <t>Alumínio Total (Al)</t>
  </si>
  <si>
    <t>Arsénico Total (As)</t>
  </si>
  <si>
    <t>Bario Total (Ba)</t>
  </si>
  <si>
    <t>Berilio Total (Be)</t>
  </si>
  <si>
    <t>Boro Total (B)</t>
  </si>
  <si>
    <t>Cadmio Total (Cd)</t>
  </si>
  <si>
    <t>Calcio Total (Ca)</t>
  </si>
  <si>
    <t>Cobalto Total (Co)</t>
  </si>
  <si>
    <t>Cobre Total (Cu)</t>
  </si>
  <si>
    <t>Cromo Total (Cr)</t>
  </si>
  <si>
    <t>Hierro Total (Fe)</t>
  </si>
  <si>
    <t>Litio Total (Li)</t>
  </si>
  <si>
    <t>Magnesio Total (Mg)</t>
  </si>
  <si>
    <t>Manganeso Total (Mn)</t>
  </si>
  <si>
    <t>Mercurio Total (Hg)</t>
  </si>
  <si>
    <t>Molibdeno Total (Mo)</t>
  </si>
  <si>
    <t>Niquel Total (Ni)</t>
  </si>
  <si>
    <t>Plata Total (Ag)</t>
  </si>
  <si>
    <t>Plomo Total (Pb)</t>
  </si>
  <si>
    <t>Potasio Total (K)</t>
  </si>
  <si>
    <t>Selenio Total (Se)</t>
  </si>
  <si>
    <t>Sodio Total (Na)</t>
  </si>
  <si>
    <t>Vanadio Total (V)</t>
  </si>
  <si>
    <t>Zinc Total (Zn)</t>
  </si>
  <si>
    <t>fechaMuestreo</t>
  </si>
  <si>
    <t>identificacion</t>
  </si>
  <si>
    <t>nombrePlan</t>
  </si>
  <si>
    <t>parametro</t>
  </si>
  <si>
    <t>unidad</t>
  </si>
  <si>
    <t>limDeteccion</t>
  </si>
  <si>
    <t>limQ</t>
  </si>
  <si>
    <t>fechaAnalisis</t>
  </si>
  <si>
    <t>valor</t>
  </si>
  <si>
    <t>estadoDato</t>
  </si>
  <si>
    <t>07/01/2019</t>
  </si>
  <si>
    <t>CMDIC - SET 2 (AP-AS)</t>
  </si>
  <si>
    <t>mg CaCO3/L</t>
  </si>
  <si>
    <t>1</t>
  </si>
  <si>
    <t>08/01/2019</t>
  </si>
  <si>
    <t>&lt; 1</t>
  </si>
  <si>
    <t>mg/L</t>
  </si>
  <si>
    <t>0,01</t>
  </si>
  <si>
    <t>10/01/2019</t>
  </si>
  <si>
    <t>&lt; 0,01</t>
  </si>
  <si>
    <t>0,0003</t>
  </si>
  <si>
    <t>0,0219</t>
  </si>
  <si>
    <t>0,0214</t>
  </si>
  <si>
    <t>0,00002</t>
  </si>
  <si>
    <t>&lt; 0,00002</t>
  </si>
  <si>
    <t>53</t>
  </si>
  <si>
    <t>0,002</t>
  </si>
  <si>
    <t>0,601</t>
  </si>
  <si>
    <t>0,03</t>
  </si>
  <si>
    <t>0,10</t>
  </si>
  <si>
    <t>08/01/2018</t>
  </si>
  <si>
    <t>&lt; 0,10</t>
  </si>
  <si>
    <t>0,06</t>
  </si>
  <si>
    <t>45,27</t>
  </si>
  <si>
    <t>46,67</t>
  </si>
  <si>
    <t>0,02</t>
  </si>
  <si>
    <t>0,08</t>
  </si>
  <si>
    <t>37,91</t>
  </si>
  <si>
    <t>0,0001</t>
  </si>
  <si>
    <t>&lt; 0,0001</t>
  </si>
  <si>
    <t>0,0005</t>
  </si>
  <si>
    <t>&lt; 0,0005</t>
  </si>
  <si>
    <t>µS/cm</t>
  </si>
  <si>
    <t>2,0</t>
  </si>
  <si>
    <t>675,0</t>
  </si>
  <si>
    <t>&lt; 0,06</t>
  </si>
  <si>
    <t>0,006</t>
  </si>
  <si>
    <t>&lt; 0,006</t>
  </si>
  <si>
    <t>0,0306</t>
  </si>
  <si>
    <t>0,005</t>
  </si>
  <si>
    <t>26,966</t>
  </si>
  <si>
    <t>27,789</t>
  </si>
  <si>
    <t>0,0002</t>
  </si>
  <si>
    <t>0,0011</t>
  </si>
  <si>
    <t>0,05</t>
  </si>
  <si>
    <t>0,55</t>
  </si>
  <si>
    <t>m</t>
  </si>
  <si>
    <t>30/01/2019</t>
  </si>
  <si>
    <t>0,0</t>
  </si>
  <si>
    <t>0,09</t>
  </si>
  <si>
    <t>11/01/2019</t>
  </si>
  <si>
    <t>&lt; 0,09</t>
  </si>
  <si>
    <t>7,24</t>
  </si>
  <si>
    <t>0,0004</t>
  </si>
  <si>
    <t>0,0088</t>
  </si>
  <si>
    <t>0,009</t>
  </si>
  <si>
    <t>9,516</t>
  </si>
  <si>
    <t>9,640</t>
  </si>
  <si>
    <t>35,35</t>
  </si>
  <si>
    <t>%</t>
  </si>
  <si>
    <t>11/01/2018</t>
  </si>
  <si>
    <t>24,25</t>
  </si>
  <si>
    <t>36,06</t>
  </si>
  <si>
    <t>10</t>
  </si>
  <si>
    <t>09/01/2019</t>
  </si>
  <si>
    <t>498</t>
  </si>
  <si>
    <t>0,12</t>
  </si>
  <si>
    <t>215,71</t>
  </si>
  <si>
    <t>° C</t>
  </si>
  <si>
    <t>19,4</t>
  </si>
  <si>
    <t>19,6</t>
  </si>
  <si>
    <t>0,0122</t>
  </si>
  <si>
    <t>0,0007</t>
  </si>
  <si>
    <t>0,0119</t>
  </si>
  <si>
    <t>15/01/2019</t>
  </si>
  <si>
    <t>CMDIC - Plan Nch1333/IR (AP-AR_AS-AT)</t>
  </si>
  <si>
    <t>16/01/2019</t>
  </si>
  <si>
    <t>21/01/2019</t>
  </si>
  <si>
    <t>0,3656</t>
  </si>
  <si>
    <t>0,0186</t>
  </si>
  <si>
    <t>0,00004</t>
  </si>
  <si>
    <t>58</t>
  </si>
  <si>
    <t>0,663</t>
  </si>
  <si>
    <t>0,00044</t>
  </si>
  <si>
    <t>52,48</t>
  </si>
  <si>
    <t>52,79</t>
  </si>
  <si>
    <t>17/01/2019</t>
  </si>
  <si>
    <t>&lt; 0,002</t>
  </si>
  <si>
    <t>39,89</t>
  </si>
  <si>
    <t>0,0244</t>
  </si>
  <si>
    <t>0,1191</t>
  </si>
  <si>
    <t>697,0</t>
  </si>
  <si>
    <t>0,0008</t>
  </si>
  <si>
    <t>0,440</t>
  </si>
  <si>
    <t>12,795</t>
  </si>
  <si>
    <t>0,0284</t>
  </si>
  <si>
    <t>24,508</t>
  </si>
  <si>
    <t>25,462</t>
  </si>
  <si>
    <t>0,0256</t>
  </si>
  <si>
    <t>0,0012</t>
  </si>
  <si>
    <t>0,45</t>
  </si>
  <si>
    <t>0,00</t>
  </si>
  <si>
    <t>7,43</t>
  </si>
  <si>
    <t>0,00195</t>
  </si>
  <si>
    <t>0,0089</t>
  </si>
  <si>
    <t>8,146</t>
  </si>
  <si>
    <t>8,612</t>
  </si>
  <si>
    <t>36,91</t>
  </si>
  <si>
    <t>22/01/2019</t>
  </si>
  <si>
    <t>25,24</t>
  </si>
  <si>
    <t>38,69</t>
  </si>
  <si>
    <t>564</t>
  </si>
  <si>
    <t>213,73</t>
  </si>
  <si>
    <t>0,1</t>
  </si>
  <si>
    <t>6</t>
  </si>
  <si>
    <t>0,0221</t>
  </si>
  <si>
    <t>0,8680</t>
  </si>
  <si>
    <t>25/04/2019</t>
  </si>
  <si>
    <t>CMDIC - SET 2 (AS)</t>
  </si>
  <si>
    <t>30/04/2019</t>
  </si>
  <si>
    <t>0,0193</t>
  </si>
  <si>
    <t>54</t>
  </si>
  <si>
    <t>0,383</t>
  </si>
  <si>
    <t>26/04/2019</t>
  </si>
  <si>
    <t>0,00006</t>
  </si>
  <si>
    <t>42,00</t>
  </si>
  <si>
    <t>45,18</t>
  </si>
  <si>
    <t>33,51</t>
  </si>
  <si>
    <t>680,0</t>
  </si>
  <si>
    <t>0,007</t>
  </si>
  <si>
    <t>0,026</t>
  </si>
  <si>
    <t>0,0200</t>
  </si>
  <si>
    <t>26,560</t>
  </si>
  <si>
    <t>28,962</t>
  </si>
  <si>
    <t>0,0014</t>
  </si>
  <si>
    <t>0,79</t>
  </si>
  <si>
    <t>02/05/2019</t>
  </si>
  <si>
    <t>6,83</t>
  </si>
  <si>
    <t>0,0035</t>
  </si>
  <si>
    <t>9,339</t>
  </si>
  <si>
    <t>9,503</t>
  </si>
  <si>
    <t>&lt; 0,0003</t>
  </si>
  <si>
    <t>34,47</t>
  </si>
  <si>
    <t>03/05/2019</t>
  </si>
  <si>
    <t>24,42</t>
  </si>
  <si>
    <t>36,53</t>
  </si>
  <si>
    <t>02/04/2019</t>
  </si>
  <si>
    <t>388</t>
  </si>
  <si>
    <t>184,48</t>
  </si>
  <si>
    <t>°C</t>
  </si>
  <si>
    <t>20,2</t>
  </si>
  <si>
    <t>20,3</t>
  </si>
  <si>
    <t>0,0140</t>
  </si>
  <si>
    <t>0,0748</t>
  </si>
  <si>
    <t>CMDIC - Plan Nch1333/IR (AT)</t>
  </si>
  <si>
    <t>29/04/2019</t>
  </si>
  <si>
    <t>0,1725</t>
  </si>
  <si>
    <t>0,0157</t>
  </si>
  <si>
    <t>56</t>
  </si>
  <si>
    <t>1,048</t>
  </si>
  <si>
    <t>0,00064</t>
  </si>
  <si>
    <t>50,76</t>
  </si>
  <si>
    <t>51,50</t>
  </si>
  <si>
    <t>0,003</t>
  </si>
  <si>
    <t>42,45</t>
  </si>
  <si>
    <t>0,0325</t>
  </si>
  <si>
    <t>0,0440</t>
  </si>
  <si>
    <t>700,0</t>
  </si>
  <si>
    <t>0,0010</t>
  </si>
  <si>
    <t>5,068</t>
  </si>
  <si>
    <t>7,514</t>
  </si>
  <si>
    <t>0,0542</t>
  </si>
  <si>
    <t>23,539</t>
  </si>
  <si>
    <t>24,227</t>
  </si>
  <si>
    <t>0,0237</t>
  </si>
  <si>
    <t>0,85</t>
  </si>
  <si>
    <t>119,268</t>
  </si>
  <si>
    <t>7,15</t>
  </si>
  <si>
    <t>0,0062</t>
  </si>
  <si>
    <t>7,148</t>
  </si>
  <si>
    <t>7,319</t>
  </si>
  <si>
    <t>36,66</t>
  </si>
  <si>
    <t>25,67</t>
  </si>
  <si>
    <t>37,98</t>
  </si>
  <si>
    <t>428</t>
  </si>
  <si>
    <t>220,06</t>
  </si>
  <si>
    <t>17,4</t>
  </si>
  <si>
    <t>0,0156</t>
  </si>
  <si>
    <t>0,4923</t>
  </si>
  <si>
    <t>29/07/2019</t>
  </si>
  <si>
    <t>CMDIC - SET 2 (AP)</t>
  </si>
  <si>
    <t>14/08/2019 14:49</t>
  </si>
  <si>
    <t>&lt;0,005</t>
  </si>
  <si>
    <t>19/08/2019 14:08</t>
  </si>
  <si>
    <t>0,00025</t>
  </si>
  <si>
    <t>0,01914</t>
  </si>
  <si>
    <t>0,01599</t>
  </si>
  <si>
    <t>&lt;0,00025</t>
  </si>
  <si>
    <t>13/08/2019 00:00</t>
  </si>
  <si>
    <t>75.2</t>
  </si>
  <si>
    <t>0,509</t>
  </si>
  <si>
    <t>30/07/2019 12:00</t>
  </si>
  <si>
    <t>0,00005</t>
  </si>
  <si>
    <t>&lt;0,00005</t>
  </si>
  <si>
    <t>1,0</t>
  </si>
  <si>
    <t>74,9</t>
  </si>
  <si>
    <t>&lt;10.0</t>
  </si>
  <si>
    <t>33,68</t>
  </si>
  <si>
    <t>0,00073</t>
  </si>
  <si>
    <t>30/07/2019 16:00</t>
  </si>
  <si>
    <t>678,9</t>
  </si>
  <si>
    <t>us/cm</t>
  </si>
  <si>
    <t>29/07/2019 09:40</t>
  </si>
  <si>
    <t>3204,0</t>
  </si>
  <si>
    <t>0,00028</t>
  </si>
  <si>
    <t>0,017</t>
  </si>
  <si>
    <t>0,02274</t>
  </si>
  <si>
    <t>30,2</t>
  </si>
  <si>
    <t>0,0090</t>
  </si>
  <si>
    <t>0,00033</t>
  </si>
  <si>
    <t>0,00060</t>
  </si>
  <si>
    <t>0,00199</t>
  </si>
  <si>
    <t>0,42</t>
  </si>
  <si>
    <t>09/08/2019 00:00</t>
  </si>
  <si>
    <t>0.04</t>
  </si>
  <si>
    <t>30/07/2019 08:00</t>
  </si>
  <si>
    <t>7,54</t>
  </si>
  <si>
    <t>&lt;0,0005</t>
  </si>
  <si>
    <t>10,8</t>
  </si>
  <si>
    <t>40,7</t>
  </si>
  <si>
    <t>23.0</t>
  </si>
  <si>
    <t>446</t>
  </si>
  <si>
    <t>210,20</t>
  </si>
  <si>
    <t>21,8</t>
  </si>
  <si>
    <t>17,7</t>
  </si>
  <si>
    <t>NTU</t>
  </si>
  <si>
    <t>0,5</t>
  </si>
  <si>
    <t>&lt; 0,5</t>
  </si>
  <si>
    <t>0,01405</t>
  </si>
  <si>
    <t>0,031</t>
  </si>
  <si>
    <t>30/07/2019</t>
  </si>
  <si>
    <t>(Copia Item 15) CMDIC - Plan Nch1333/IR (AT)</t>
  </si>
  <si>
    <t>08/08/2019 14:56</t>
  </si>
  <si>
    <t>22/08/2019 10:53</t>
  </si>
  <si>
    <t>0,175</t>
  </si>
  <si>
    <t>0,30650</t>
  </si>
  <si>
    <t>0,04012</t>
  </si>
  <si>
    <t>0,00055</t>
  </si>
  <si>
    <t>82.1</t>
  </si>
  <si>
    <t>2,33</t>
  </si>
  <si>
    <t>83,4</t>
  </si>
  <si>
    <t>203,0</t>
  </si>
  <si>
    <t>01/08/2019 00:00</t>
  </si>
  <si>
    <t>31/07/2019 09:00</t>
  </si>
  <si>
    <t>48,80</t>
  </si>
  <si>
    <t>0,00031</t>
  </si>
  <si>
    <t>0,00109</t>
  </si>
  <si>
    <t>0,02758</t>
  </si>
  <si>
    <t>07/08/2019 00:00</t>
  </si>
  <si>
    <t>2199,0</t>
  </si>
  <si>
    <t>30/07/2019 12:10</t>
  </si>
  <si>
    <t>2185,0</t>
  </si>
  <si>
    <t>0,00090</t>
  </si>
  <si>
    <t>0,014</t>
  </si>
  <si>
    <t>5,69</t>
  </si>
  <si>
    <t>0,15122</t>
  </si>
  <si>
    <t>35,9</t>
  </si>
  <si>
    <t>73,5</t>
  </si>
  <si>
    <t>0,0471</t>
  </si>
  <si>
    <t>0,00094</t>
  </si>
  <si>
    <t>0,00227</t>
  </si>
  <si>
    <t>0,63</t>
  </si>
  <si>
    <t>31/07/2019 08:00</t>
  </si>
  <si>
    <t>7,49</t>
  </si>
  <si>
    <t>7,92</t>
  </si>
  <si>
    <t>0,00277</t>
  </si>
  <si>
    <t>9,58</t>
  </si>
  <si>
    <t>22,6</t>
  </si>
  <si>
    <t>0,00374</t>
  </si>
  <si>
    <t>63,2</t>
  </si>
  <si>
    <t>27.3</t>
  </si>
  <si>
    <t>155,0</t>
  </si>
  <si>
    <t>01/08/2019 16:00</t>
  </si>
  <si>
    <t>506</t>
  </si>
  <si>
    <t>289,18</t>
  </si>
  <si>
    <t>14,8</t>
  </si>
  <si>
    <t>0,04013</t>
  </si>
  <si>
    <t>0,591</t>
  </si>
  <si>
    <t>05/11/2019</t>
  </si>
  <si>
    <t>09/11/2019 14:00</t>
  </si>
  <si>
    <t>0,0260</t>
  </si>
  <si>
    <t>0,0207</t>
  </si>
  <si>
    <t>0,00040</t>
  </si>
  <si>
    <t>15/11/2019 18:29</t>
  </si>
  <si>
    <t>69,8</t>
  </si>
  <si>
    <t>0,545</t>
  </si>
  <si>
    <t>06/11/2019 08:15</t>
  </si>
  <si>
    <t>46,42</t>
  </si>
  <si>
    <t>46,86</t>
  </si>
  <si>
    <t>15/11/2019 18:30</t>
  </si>
  <si>
    <t>&lt;10</t>
  </si>
  <si>
    <t>41,98</t>
  </si>
  <si>
    <t>0,0017</t>
  </si>
  <si>
    <t>0,0006</t>
  </si>
  <si>
    <t>07/11/2019 15:00</t>
  </si>
  <si>
    <t>691,3</t>
  </si>
  <si>
    <t>05/11/2019 10:50</t>
  </si>
  <si>
    <t>579,0</t>
  </si>
  <si>
    <t>0,052</t>
  </si>
  <si>
    <t>0,061</t>
  </si>
  <si>
    <t>0,0259</t>
  </si>
  <si>
    <t>30,742</t>
  </si>
  <si>
    <t>31,020</t>
  </si>
  <si>
    <t>0,0019</t>
  </si>
  <si>
    <t>0,0023</t>
  </si>
  <si>
    <t>0,69</t>
  </si>
  <si>
    <t>13/11/2019 12:00</t>
  </si>
  <si>
    <t>&lt;0,03</t>
  </si>
  <si>
    <t>07/11/2019 08:00</t>
  </si>
  <si>
    <t>7,34</t>
  </si>
  <si>
    <t>7,40</t>
  </si>
  <si>
    <t>0,00050</t>
  </si>
  <si>
    <t>&lt; 0,0004</t>
  </si>
  <si>
    <t>9,358</t>
  </si>
  <si>
    <t>9,398</t>
  </si>
  <si>
    <t>0,0154</t>
  </si>
  <si>
    <t>37,69</t>
  </si>
  <si>
    <t>23/11/2019 00:10</t>
  </si>
  <si>
    <t>25,4</t>
  </si>
  <si>
    <t>37,95</t>
  </si>
  <si>
    <t>440</t>
  </si>
  <si>
    <t>215,76</t>
  </si>
  <si>
    <t>22,1</t>
  </si>
  <si>
    <t>15,1</t>
  </si>
  <si>
    <t>0,0146</t>
  </si>
  <si>
    <t>0,0563</t>
  </si>
  <si>
    <t>30/12/2019</t>
  </si>
  <si>
    <t>MITIGACION JACHUCOPOSA</t>
  </si>
  <si>
    <t>CMDIC - Plan NCh1333/IR/Salindad (AT)</t>
  </si>
  <si>
    <t>03/01/2020 14:00</t>
  </si>
  <si>
    <t>0,0384</t>
  </si>
  <si>
    <t>0,0334</t>
  </si>
  <si>
    <t>16/01/2020 13:39</t>
  </si>
  <si>
    <t>323</t>
  </si>
  <si>
    <t>0,722</t>
  </si>
  <si>
    <t>87,56</t>
  </si>
  <si>
    <t>92,26</t>
  </si>
  <si>
    <t>16/01/2020 13:40</t>
  </si>
  <si>
    <t>02/01/2020 13:04</t>
  </si>
  <si>
    <t>31/12/2019 10:38</t>
  </si>
  <si>
    <t>113,59</t>
  </si>
  <si>
    <t>0,0016</t>
  </si>
  <si>
    <t>03/01/2020 08:30</t>
  </si>
  <si>
    <t>1309,0</t>
  </si>
  <si>
    <t>30/12/2019 13:15</t>
  </si>
  <si>
    <t>1230,0</t>
  </si>
  <si>
    <t>1,42</t>
  </si>
  <si>
    <t>0,021</t>
  </si>
  <si>
    <t>0,141</t>
  </si>
  <si>
    <t>0,0817</t>
  </si>
  <si>
    <t>67,120</t>
  </si>
  <si>
    <t>70,816</t>
  </si>
  <si>
    <t>0,0070</t>
  </si>
  <si>
    <t>0,0022</t>
  </si>
  <si>
    <t>0,41</t>
  </si>
  <si>
    <t>31/12/2019 08:05</t>
  </si>
  <si>
    <t>6,87</t>
  </si>
  <si>
    <t>6,86</t>
  </si>
  <si>
    <t>13,179</t>
  </si>
  <si>
    <t>14,076</t>
  </si>
  <si>
    <t>Salinidad (%)</t>
  </si>
  <si>
    <t>03/01/2020 13:00</t>
  </si>
  <si>
    <t>0.693</t>
  </si>
  <si>
    <t>66,73</t>
  </si>
  <si>
    <t>16/01/2020 11:00</t>
  </si>
  <si>
    <t>23,4</t>
  </si>
  <si>
    <t>69,46</t>
  </si>
  <si>
    <t>06/01/2020 08:00</t>
  </si>
  <si>
    <t>776</t>
  </si>
  <si>
    <t>241,12</t>
  </si>
  <si>
    <t>23,5</t>
  </si>
  <si>
    <t>0,0160</t>
  </si>
  <si>
    <t>0,0805</t>
  </si>
  <si>
    <t>23/01/2020</t>
  </si>
  <si>
    <t>01/02/2020 09:00</t>
  </si>
  <si>
    <t>0,0267</t>
  </si>
  <si>
    <t>27/01/2020 18:40</t>
  </si>
  <si>
    <t>70,3</t>
  </si>
  <si>
    <t>0,581</t>
  </si>
  <si>
    <t>25/01/2020 08:18</t>
  </si>
  <si>
    <t>47,67</t>
  </si>
  <si>
    <t>50,80</t>
  </si>
  <si>
    <t>39,83</t>
  </si>
  <si>
    <t>0,0027</t>
  </si>
  <si>
    <t>0,0029</t>
  </si>
  <si>
    <t>30/01/2020 15:30</t>
  </si>
  <si>
    <t>677,5</t>
  </si>
  <si>
    <t>23/01/2020 17:14</t>
  </si>
  <si>
    <t>1336,0</t>
  </si>
  <si>
    <t>0,0111</t>
  </si>
  <si>
    <t>1,32</t>
  </si>
  <si>
    <t>0,015</t>
  </si>
  <si>
    <t>0,040</t>
  </si>
  <si>
    <t>0,0274</t>
  </si>
  <si>
    <t>29,687</t>
  </si>
  <si>
    <t>31,756</t>
  </si>
  <si>
    <t>0,51</t>
  </si>
  <si>
    <t>03/02/2020 14:30</t>
  </si>
  <si>
    <t>25/01/2020 09:00</t>
  </si>
  <si>
    <t>7,58</t>
  </si>
  <si>
    <t>9,819</t>
  </si>
  <si>
    <t>10,372</t>
  </si>
  <si>
    <t>34,94</t>
  </si>
  <si>
    <t>29/01/2020 10:40</t>
  </si>
  <si>
    <t>24,7</t>
  </si>
  <si>
    <t>37,00</t>
  </si>
  <si>
    <t>28/01/2020 08:00</t>
  </si>
  <si>
    <t>1307</t>
  </si>
  <si>
    <t>221,79</t>
  </si>
  <si>
    <t>23,2</t>
  </si>
  <si>
    <t>21,48</t>
  </si>
  <si>
    <t>0,0132</t>
  </si>
  <si>
    <t>0,0285</t>
  </si>
  <si>
    <t>0,0642</t>
  </si>
  <si>
    <t>0,0328</t>
  </si>
  <si>
    <t>307</t>
  </si>
  <si>
    <t>0,691</t>
  </si>
  <si>
    <t>88,34</t>
  </si>
  <si>
    <t>91,34</t>
  </si>
  <si>
    <t>29/01/2020 15:07</t>
  </si>
  <si>
    <t>25/01/2020 08:27</t>
  </si>
  <si>
    <t>141,05</t>
  </si>
  <si>
    <t>0,0037</t>
  </si>
  <si>
    <t>0,0110</t>
  </si>
  <si>
    <t>1310,0</t>
  </si>
  <si>
    <t>23/01/2020 15:42</t>
  </si>
  <si>
    <t>1327,0</t>
  </si>
  <si>
    <t>0,83</t>
  </si>
  <si>
    <t>0,023</t>
  </si>
  <si>
    <t>1,377</t>
  </si>
  <si>
    <t>0,0739</t>
  </si>
  <si>
    <t>65,444</t>
  </si>
  <si>
    <t>68,001</t>
  </si>
  <si>
    <t>0,0087</t>
  </si>
  <si>
    <t>0,0015</t>
  </si>
  <si>
    <t>0,0013</t>
  </si>
  <si>
    <t>1,03</t>
  </si>
  <si>
    <t>7,19</t>
  </si>
  <si>
    <t>13,331</t>
  </si>
  <si>
    <t>19,012</t>
  </si>
  <si>
    <t>04/02/2020 11:30</t>
  </si>
  <si>
    <t>0.663</t>
  </si>
  <si>
    <t>0,0098</t>
  </si>
  <si>
    <t>68,73</t>
  </si>
  <si>
    <t>23,1</t>
  </si>
  <si>
    <t>71,92</t>
  </si>
  <si>
    <t>816</t>
  </si>
  <si>
    <t>235,40</t>
  </si>
  <si>
    <t>21,39</t>
  </si>
  <si>
    <t>0,0166</t>
  </si>
  <si>
    <t>0,0504</t>
  </si>
  <si>
    <t>10/02/2020</t>
  </si>
  <si>
    <t>14/02/2020 15:00</t>
  </si>
  <si>
    <t>0,04</t>
  </si>
  <si>
    <t>0,0652</t>
  </si>
  <si>
    <t>0,0295</t>
  </si>
  <si>
    <t>24/02/2020 10:00</t>
  </si>
  <si>
    <t>267,8</t>
  </si>
  <si>
    <t>0,731</t>
  </si>
  <si>
    <t>89,46</t>
  </si>
  <si>
    <t>93,24</t>
  </si>
  <si>
    <t>&lt; 1,0</t>
  </si>
  <si>
    <t>12/02/2020 12:13</t>
  </si>
  <si>
    <t>11/02/2020 10:08</t>
  </si>
  <si>
    <t>128,05</t>
  </si>
  <si>
    <t>11/02/2020 13:30</t>
  </si>
  <si>
    <t>1276,0</t>
  </si>
  <si>
    <t>10/02/2020 10:02</t>
  </si>
  <si>
    <t>1897,0</t>
  </si>
  <si>
    <t>0,76</t>
  </si>
  <si>
    <t>0,447</t>
  </si>
  <si>
    <t>0,0875</t>
  </si>
  <si>
    <t>72,276</t>
  </si>
  <si>
    <t>74,628</t>
  </si>
  <si>
    <t>&lt; 0,0002</t>
  </si>
  <si>
    <t>&lt; 0,05</t>
  </si>
  <si>
    <t>11/02/2020 13:00</t>
  </si>
  <si>
    <t>6,95</t>
  </si>
  <si>
    <t>7,14</t>
  </si>
  <si>
    <t>13,914</t>
  </si>
  <si>
    <t>14,249</t>
  </si>
  <si>
    <t>11/02/2019 13:00</t>
  </si>
  <si>
    <t>0.688</t>
  </si>
  <si>
    <t>74,79</t>
  </si>
  <si>
    <t>13/02/2020 14:38</t>
  </si>
  <si>
    <t>20,7</t>
  </si>
  <si>
    <t>76,07</t>
  </si>
  <si>
    <t>13/02/2020 08:00</t>
  </si>
  <si>
    <t>896</t>
  </si>
  <si>
    <t>278,60</t>
  </si>
  <si>
    <t>21,0</t>
  </si>
  <si>
    <t>0,0133</t>
  </si>
  <si>
    <t>0,0784</t>
  </si>
  <si>
    <t>09/03/2020</t>
  </si>
  <si>
    <t>12/03/2020 15:30</t>
  </si>
  <si>
    <t>0,0450</t>
  </si>
  <si>
    <t>0,0300</t>
  </si>
  <si>
    <t>16/03/2020 10:00</t>
  </si>
  <si>
    <t>283,8</t>
  </si>
  <si>
    <t>0,587</t>
  </si>
  <si>
    <t>0,00012</t>
  </si>
  <si>
    <t>85,64</t>
  </si>
  <si>
    <t>87,18</t>
  </si>
  <si>
    <t>&lt;1,0</t>
  </si>
  <si>
    <t>10/03/2020 12:00</t>
  </si>
  <si>
    <t>10/03/2020 08:00</t>
  </si>
  <si>
    <t>117,62</t>
  </si>
  <si>
    <t>11/03/2020 14:00</t>
  </si>
  <si>
    <t>1308,0</t>
  </si>
  <si>
    <t>09/03/2020 09:40</t>
  </si>
  <si>
    <t>1466,0</t>
  </si>
  <si>
    <t>1,00</t>
  </si>
  <si>
    <t>0,274</t>
  </si>
  <si>
    <t>0,285</t>
  </si>
  <si>
    <t>0,0666</t>
  </si>
  <si>
    <t>68,410</t>
  </si>
  <si>
    <t>69,410</t>
  </si>
  <si>
    <t>0,0041</t>
  </si>
  <si>
    <t>10/03/2020 09:00</t>
  </si>
  <si>
    <t>7,01</t>
  </si>
  <si>
    <t>7,06</t>
  </si>
  <si>
    <t>12,678</t>
  </si>
  <si>
    <t>12,816</t>
  </si>
  <si>
    <t>10/03/2020 10:00</t>
  </si>
  <si>
    <t>0.700</t>
  </si>
  <si>
    <t>71,55</t>
  </si>
  <si>
    <t>21/03/2020 08:49</t>
  </si>
  <si>
    <t>22,0</t>
  </si>
  <si>
    <t>72,40</t>
  </si>
  <si>
    <t>11/03/2020 08:00</t>
  </si>
  <si>
    <t>1020</t>
  </si>
  <si>
    <t>253,23</t>
  </si>
  <si>
    <t>21,4</t>
  </si>
  <si>
    <t>0,0702</t>
  </si>
  <si>
    <t>23/04/2020</t>
  </si>
  <si>
    <t>27/04/2020 14:00</t>
  </si>
  <si>
    <t>0,0347</t>
  </si>
  <si>
    <t>0,0202</t>
  </si>
  <si>
    <t>19/05/2020 14:00</t>
  </si>
  <si>
    <t>57,5</t>
  </si>
  <si>
    <t>0,520</t>
  </si>
  <si>
    <t>25/04/2020 09:59</t>
  </si>
  <si>
    <t>44,03</t>
  </si>
  <si>
    <t>45,04</t>
  </si>
  <si>
    <t>38,01</t>
  </si>
  <si>
    <t>0,0042</t>
  </si>
  <si>
    <t>27/04/2020 12:00</t>
  </si>
  <si>
    <t>670,2</t>
  </si>
  <si>
    <t>23/04/2020 16:14</t>
  </si>
  <si>
    <t>510,0</t>
  </si>
  <si>
    <t>1,27</t>
  </si>
  <si>
    <t>0,0254</t>
  </si>
  <si>
    <t>27,940</t>
  </si>
  <si>
    <t>28,637</t>
  </si>
  <si>
    <t>0,35</t>
  </si>
  <si>
    <t>04/05/2020 18:00</t>
  </si>
  <si>
    <t>7,55</t>
  </si>
  <si>
    <t>7,76</t>
  </si>
  <si>
    <t>0,00030</t>
  </si>
  <si>
    <t>9,352</t>
  </si>
  <si>
    <t>9,481</t>
  </si>
  <si>
    <t>34,85</t>
  </si>
  <si>
    <t>28/04/2020 13:40</t>
  </si>
  <si>
    <t>22,8</t>
  </si>
  <si>
    <t>35,27</t>
  </si>
  <si>
    <t>28/04/2020 09:00</t>
  </si>
  <si>
    <t>458</t>
  </si>
  <si>
    <t>217,50</t>
  </si>
  <si>
    <t>19,7</t>
  </si>
  <si>
    <t>0,0136</t>
  </si>
  <si>
    <t>0,0445</t>
  </si>
  <si>
    <t>05/05/2020</t>
  </si>
  <si>
    <t>15/05/2020 16:00</t>
  </si>
  <si>
    <t>0,07</t>
  </si>
  <si>
    <t>0,37</t>
  </si>
  <si>
    <t>0,0918</t>
  </si>
  <si>
    <t>0,0376</t>
  </si>
  <si>
    <t>13/05/2020 17:00</t>
  </si>
  <si>
    <t>333,6</t>
  </si>
  <si>
    <t>0,687</t>
  </si>
  <si>
    <t>92,75</t>
  </si>
  <si>
    <t>95,40</t>
  </si>
  <si>
    <t>08/05/2020 15:30</t>
  </si>
  <si>
    <t>07/05/2020 13:47</t>
  </si>
  <si>
    <t>135,82</t>
  </si>
  <si>
    <t>0,0161</t>
  </si>
  <si>
    <t>0,0182</t>
  </si>
  <si>
    <t>07/05/2020 16:30</t>
  </si>
  <si>
    <t>1344,0</t>
  </si>
  <si>
    <t>05/05/2020 11:30</t>
  </si>
  <si>
    <t>1470,0</t>
  </si>
  <si>
    <t>Realizado</t>
  </si>
  <si>
    <t>1,04</t>
  </si>
  <si>
    <t>0,887</t>
  </si>
  <si>
    <t>1,404</t>
  </si>
  <si>
    <t>0,0847</t>
  </si>
  <si>
    <t>77,633</t>
  </si>
  <si>
    <t>79,928</t>
  </si>
  <si>
    <t>0,0047</t>
  </si>
  <si>
    <t>0,11</t>
  </si>
  <si>
    <t>07/05/2020 13:30</t>
  </si>
  <si>
    <t>6,64</t>
  </si>
  <si>
    <t>0,00620</t>
  </si>
  <si>
    <t>13,591</t>
  </si>
  <si>
    <t>13,946</t>
  </si>
  <si>
    <t>07/05/2020 16:51</t>
  </si>
  <si>
    <t>0.716</t>
  </si>
  <si>
    <t>72,32</t>
  </si>
  <si>
    <t>20/05/2020 08:00</t>
  </si>
  <si>
    <t>21,53</t>
  </si>
  <si>
    <t>74,41</t>
  </si>
  <si>
    <t>12/05/2020 08:00</t>
  </si>
  <si>
    <t>944</t>
  </si>
  <si>
    <t>266,66</t>
  </si>
  <si>
    <t>21,3</t>
  </si>
  <si>
    <t>0,0205</t>
  </si>
  <si>
    <t>0,0824</t>
  </si>
  <si>
    <t>15/06/2020</t>
  </si>
  <si>
    <t>19/06/2020 15:00</t>
  </si>
  <si>
    <t>0,0385</t>
  </si>
  <si>
    <t>0,00003</t>
  </si>
  <si>
    <t>30/06/2020 18:00</t>
  </si>
  <si>
    <t>243,8</t>
  </si>
  <si>
    <t>0,763</t>
  </si>
  <si>
    <t>0,00010</t>
  </si>
  <si>
    <t>89,77</t>
  </si>
  <si>
    <t>89,94</t>
  </si>
  <si>
    <t>18/06/2020 12:00</t>
  </si>
  <si>
    <t>17/06/2020 17:19</t>
  </si>
  <si>
    <t>117,96</t>
  </si>
  <si>
    <t>0,0227</t>
  </si>
  <si>
    <t>22/06/2020 10:40</t>
  </si>
  <si>
    <t>1307,0</t>
  </si>
  <si>
    <t>15/06/2020 13:16</t>
  </si>
  <si>
    <t>1204,0</t>
  </si>
  <si>
    <t>1,24</t>
  </si>
  <si>
    <t>0,143</t>
  </si>
  <si>
    <t>0,0795</t>
  </si>
  <si>
    <t>71,310</t>
  </si>
  <si>
    <t>71,743</t>
  </si>
  <si>
    <t>0,0711</t>
  </si>
  <si>
    <t>0,0020</t>
  </si>
  <si>
    <t>17/06/2020 16:40</t>
  </si>
  <si>
    <t>7,94</t>
  </si>
  <si>
    <t>6,79</t>
  </si>
  <si>
    <t>12,931</t>
  </si>
  <si>
    <t>12,995</t>
  </si>
  <si>
    <t>19/06/2020 10:30</t>
  </si>
  <si>
    <t>0,0068</t>
  </si>
  <si>
    <t>72,84</t>
  </si>
  <si>
    <t>26/06/2020 09:00</t>
  </si>
  <si>
    <t>22,75</t>
  </si>
  <si>
    <t>73,23</t>
  </si>
  <si>
    <t>18/06/2020 09:00</t>
  </si>
  <si>
    <t>840</t>
  </si>
  <si>
    <t>291,92</t>
  </si>
  <si>
    <t>0,0158</t>
  </si>
  <si>
    <t>0,0761</t>
  </si>
  <si>
    <t>13/07/2020</t>
  </si>
  <si>
    <t>20/07/2020 10:00</t>
  </si>
  <si>
    <t>0,0751</t>
  </si>
  <si>
    <t>0,0310</t>
  </si>
  <si>
    <t>24/07/2020 18:00</t>
  </si>
  <si>
    <t>294,7</t>
  </si>
  <si>
    <t>0,727</t>
  </si>
  <si>
    <t>86,44</t>
  </si>
  <si>
    <t>90,93</t>
  </si>
  <si>
    <t>20/07/2020 09:00</t>
  </si>
  <si>
    <t>15/07/2020 16:58</t>
  </si>
  <si>
    <t>123,97</t>
  </si>
  <si>
    <t>0,0009</t>
  </si>
  <si>
    <t>0,0032</t>
  </si>
  <si>
    <t>2</t>
  </si>
  <si>
    <t>200000</t>
  </si>
  <si>
    <t>15/07/2020 16:30</t>
  </si>
  <si>
    <t>1315</t>
  </si>
  <si>
    <t>13/07/2020 10:00</t>
  </si>
  <si>
    <t>1330,0</t>
  </si>
  <si>
    <t>0,018</t>
  </si>
  <si>
    <t>1,087</t>
  </si>
  <si>
    <t>0,0785</t>
  </si>
  <si>
    <t>71,446</t>
  </si>
  <si>
    <t>75,196</t>
  </si>
  <si>
    <t>0,0071</t>
  </si>
  <si>
    <t>0,70</t>
  </si>
  <si>
    <t>15/07/2020 14:00</t>
  </si>
  <si>
    <t>7,21</t>
  </si>
  <si>
    <t>7,09</t>
  </si>
  <si>
    <t>13,295</t>
  </si>
  <si>
    <t>14,108</t>
  </si>
  <si>
    <t>17/07/2020 19:00</t>
  </si>
  <si>
    <t>0.4</t>
  </si>
  <si>
    <t>73,95</t>
  </si>
  <si>
    <t>22/07/2020 09:00</t>
  </si>
  <si>
    <t>23,23</t>
  </si>
  <si>
    <t>77,75</t>
  </si>
  <si>
    <t>17/07/2020 09:20</t>
  </si>
  <si>
    <t>676</t>
  </si>
  <si>
    <t>260,90</t>
  </si>
  <si>
    <t>0,0155</t>
  </si>
  <si>
    <t>0,0496</t>
  </si>
  <si>
    <t>19/07/2020</t>
  </si>
  <si>
    <t>24/07/2020 16:00</t>
  </si>
  <si>
    <t>0,0192</t>
  </si>
  <si>
    <t>0,0246</t>
  </si>
  <si>
    <t>31/07/2020 19:00</t>
  </si>
  <si>
    <t>57,8</t>
  </si>
  <si>
    <t>0,515</t>
  </si>
  <si>
    <t>22/07/2020 19:20</t>
  </si>
  <si>
    <t>45,05</t>
  </si>
  <si>
    <t>45,66</t>
  </si>
  <si>
    <t>38,56</t>
  </si>
  <si>
    <t>23/07/2020 09:00</t>
  </si>
  <si>
    <t>791</t>
  </si>
  <si>
    <t>19/07/2020 17:05</t>
  </si>
  <si>
    <t>607,0</t>
  </si>
  <si>
    <t>0,008</t>
  </si>
  <si>
    <t>0,0304</t>
  </si>
  <si>
    <t>26,565</t>
  </si>
  <si>
    <t>27,273</t>
  </si>
  <si>
    <t>0,0028</t>
  </si>
  <si>
    <t>0,0018</t>
  </si>
  <si>
    <t>1,02</t>
  </si>
  <si>
    <t>&lt; 0,03</t>
  </si>
  <si>
    <t>23/07/2020 08:00</t>
  </si>
  <si>
    <t>7,68</t>
  </si>
  <si>
    <t>7,64</t>
  </si>
  <si>
    <t>9,631</t>
  </si>
  <si>
    <t>9,933</t>
  </si>
  <si>
    <t>33,34</t>
  </si>
  <si>
    <t>28/07/2020 09:00</t>
  </si>
  <si>
    <t>23,74</t>
  </si>
  <si>
    <t>34,44</t>
  </si>
  <si>
    <t>30/07/2020 09:00</t>
  </si>
  <si>
    <t>552</t>
  </si>
  <si>
    <t>217,65</t>
  </si>
  <si>
    <t>18,6</t>
  </si>
  <si>
    <t>18/08/2020</t>
  </si>
  <si>
    <t>25/08/2020 15:00</t>
  </si>
  <si>
    <t>0,0344</t>
  </si>
  <si>
    <t>24/08/2020 11:00</t>
  </si>
  <si>
    <t>280</t>
  </si>
  <si>
    <t>0,625</t>
  </si>
  <si>
    <t>89,52</t>
  </si>
  <si>
    <t>26/08/2020 08:30</t>
  </si>
  <si>
    <t>20/08/2020 16:00</t>
  </si>
  <si>
    <t>106,57</t>
  </si>
  <si>
    <t>0,0183</t>
  </si>
  <si>
    <t>21/08/2020 09:00</t>
  </si>
  <si>
    <t>1300</t>
  </si>
  <si>
    <t>18/08/2020 13:39</t>
  </si>
  <si>
    <t>1041,0</t>
  </si>
  <si>
    <t>0,035</t>
  </si>
  <si>
    <t>1,185</t>
  </si>
  <si>
    <t>0,0821</t>
  </si>
  <si>
    <t>70,193</t>
  </si>
  <si>
    <t>70,606</t>
  </si>
  <si>
    <t>0,0033</t>
  </si>
  <si>
    <t>0,34</t>
  </si>
  <si>
    <t>20/08/2020 14:50</t>
  </si>
  <si>
    <t>6,97</t>
  </si>
  <si>
    <t>7,07</t>
  </si>
  <si>
    <t>0,00020</t>
  </si>
  <si>
    <t>13,139</t>
  </si>
  <si>
    <t>13,226</t>
  </si>
  <si>
    <t>Salinidad</t>
  </si>
  <si>
    <t>psu</t>
  </si>
  <si>
    <t>80</t>
  </si>
  <si>
    <t>0.696</t>
  </si>
  <si>
    <t>0,0079</t>
  </si>
  <si>
    <t>68,04</t>
  </si>
  <si>
    <t>26/08/2020 17:00</t>
  </si>
  <si>
    <t>21,92</t>
  </si>
  <si>
    <t>69,23</t>
  </si>
  <si>
    <t>23/08/2020 09:00</t>
  </si>
  <si>
    <t>752</t>
  </si>
  <si>
    <t>260,49</t>
  </si>
  <si>
    <t>21,2</t>
  </si>
  <si>
    <t>0,0170</t>
  </si>
  <si>
    <t>21/09/2020</t>
  </si>
  <si>
    <t>28/09/2020 10:30</t>
  </si>
  <si>
    <t>0,0379</t>
  </si>
  <si>
    <t>0,0302</t>
  </si>
  <si>
    <t>23/09/2020 11:10</t>
  </si>
  <si>
    <t>276</t>
  </si>
  <si>
    <t>84,80</t>
  </si>
  <si>
    <t>86,17</t>
  </si>
  <si>
    <t>25/09/2020 10:00</t>
  </si>
  <si>
    <t>22/09/2020 14:40</t>
  </si>
  <si>
    <t>100,14</t>
  </si>
  <si>
    <t>0,0024</t>
  </si>
  <si>
    <t>25/09/2020 08:09</t>
  </si>
  <si>
    <t>1299</t>
  </si>
  <si>
    <t>21/09/2020 10:06</t>
  </si>
  <si>
    <t>1234,0</t>
  </si>
  <si>
    <t>0,14</t>
  </si>
  <si>
    <t>0,078</t>
  </si>
  <si>
    <t>0,0649</t>
  </si>
  <si>
    <t>69,946</t>
  </si>
  <si>
    <t>70,956</t>
  </si>
  <si>
    <t>0,0049</t>
  </si>
  <si>
    <t>0,20</t>
  </si>
  <si>
    <t>22/09/2020 13:30</t>
  </si>
  <si>
    <t>7,30</t>
  </si>
  <si>
    <t>7,08</t>
  </si>
  <si>
    <t>12,671</t>
  </si>
  <si>
    <t>13,007</t>
  </si>
  <si>
    <t>25/09/2020 08:10</t>
  </si>
  <si>
    <t>0.691</t>
  </si>
  <si>
    <t>71,77</t>
  </si>
  <si>
    <t>30/09/2020 15:00</t>
  </si>
  <si>
    <t>23,22</t>
  </si>
  <si>
    <t>73,43</t>
  </si>
  <si>
    <t>21/09/2020 09:00</t>
  </si>
  <si>
    <t>914</t>
  </si>
  <si>
    <t>232,84</t>
  </si>
  <si>
    <t>12,3</t>
  </si>
  <si>
    <t>0,0645</t>
  </si>
  <si>
    <t>12/10/2020</t>
  </si>
  <si>
    <t>16/10/2020 14:00</t>
  </si>
  <si>
    <t>19/10/2020 10:30</t>
  </si>
  <si>
    <t>59</t>
  </si>
  <si>
    <t>0,372</t>
  </si>
  <si>
    <t>14/10/2020 09:00</t>
  </si>
  <si>
    <t>42,02</t>
  </si>
  <si>
    <t>42,59</t>
  </si>
  <si>
    <t>37,04</t>
  </si>
  <si>
    <t>19/10/2020 08:45</t>
  </si>
  <si>
    <t>667</t>
  </si>
  <si>
    <t>12/10/2020 09:05</t>
  </si>
  <si>
    <t>677,0</t>
  </si>
  <si>
    <t>0,0127</t>
  </si>
  <si>
    <t>27,419</t>
  </si>
  <si>
    <t>27,452</t>
  </si>
  <si>
    <t>0,0038</t>
  </si>
  <si>
    <t>19/10/2020 13:00</t>
  </si>
  <si>
    <t>14/10/2020 08:00</t>
  </si>
  <si>
    <t>7,05</t>
  </si>
  <si>
    <t>8,65</t>
  </si>
  <si>
    <t>9,777</t>
  </si>
  <si>
    <t>9,912</t>
  </si>
  <si>
    <t>37,75</t>
  </si>
  <si>
    <t>20/10/2020 09:00</t>
  </si>
  <si>
    <t>26,07</t>
  </si>
  <si>
    <t>37,88</t>
  </si>
  <si>
    <t>17/10/2020 09:20</t>
  </si>
  <si>
    <t>501</t>
  </si>
  <si>
    <t>218,23</t>
  </si>
  <si>
    <t>18,0</t>
  </si>
  <si>
    <t>0,0114</t>
  </si>
  <si>
    <t>0,0139</t>
  </si>
  <si>
    <t>Punto</t>
  </si>
  <si>
    <t>Fecha</t>
  </si>
  <si>
    <t>N/A</t>
  </si>
  <si>
    <t>Promedio CWE-35</t>
  </si>
  <si>
    <t>Max CWE-35</t>
  </si>
  <si>
    <t>Min CWE-35</t>
  </si>
  <si>
    <t>Promedio CWP-14</t>
  </si>
  <si>
    <t>Min CWP-14</t>
  </si>
  <si>
    <t>Max CWP-14</t>
  </si>
  <si>
    <t>Promedio Pabellón</t>
  </si>
  <si>
    <t>Min Pabellón</t>
  </si>
  <si>
    <t>Max Pabellón</t>
  </si>
  <si>
    <t>Promedio mitigación</t>
  </si>
  <si>
    <t>Min mitigación</t>
  </si>
  <si>
    <t>Max mitigación</t>
  </si>
  <si>
    <t>desvest</t>
  </si>
  <si>
    <t>Min rango</t>
  </si>
  <si>
    <t>Max rango</t>
  </si>
  <si>
    <t>-</t>
  </si>
  <si>
    <t>NCH 1333</t>
  </si>
  <si>
    <t>CSW-02 pre mitigación promedio</t>
  </si>
  <si>
    <t>CSW-02 pre mitigación min</t>
  </si>
  <si>
    <t>CSW-02 pre mitigación max</t>
  </si>
  <si>
    <t>Promedio mitigación mayor a rango falla pabellón (leve)</t>
  </si>
  <si>
    <t>Promedio mitigación mayor a rango falla pabellón (no leve)</t>
  </si>
  <si>
    <t>Superaciones datos mitigación respecto a máximo falla pabellón</t>
  </si>
  <si>
    <t>0.678</t>
  </si>
  <si>
    <t>0.695</t>
  </si>
  <si>
    <t>73 de 495</t>
  </si>
  <si>
    <t>2 de 45</t>
  </si>
  <si>
    <t>4 de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</si>
</sst>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/>
  </cellStyleXfs>
  <cellXfs count="129">
    <xf numFmtId="0" fontId="0" fillId="0" borderId="0" xfId="0"/>
    <xf numFmtId="14" fontId="0" fillId="0" borderId="0" xfId="0" applyNumberFormat="1"/>
    <xf numFmtId="0" fontId="0" fillId="3" borderId="1" xfId="0" applyFill="1" applyBorder="1"/>
    <xf numFmtId="0" fontId="0" fillId="0" borderId="1" xfId="0" applyBorder="1"/>
    <xf numFmtId="14" fontId="0" fillId="3" borderId="1" xfId="0" applyNumberFormat="1" applyFill="1" applyBorder="1"/>
    <xf numFmtId="0" fontId="0" fillId="3" borderId="2" xfId="0" applyFill="1" applyBorder="1"/>
    <xf numFmtId="14" fontId="0" fillId="0" borderId="1" xfId="0" applyNumberFormat="1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0" borderId="0" xfId="0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11" xfId="0" applyBorder="1"/>
    <xf numFmtId="0" fontId="4" fillId="0" borderId="9" xfId="0" applyFon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4" borderId="7" xfId="0" applyNumberForma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6" fontId="0" fillId="4" borderId="4" xfId="0" applyNumberFormat="1" applyFill="1" applyBorder="1" applyAlignment="1">
      <alignment horizontal="center"/>
    </xf>
    <xf numFmtId="166" fontId="0" fillId="4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0" fillId="4" borderId="7" xfId="0" applyNumberFormat="1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167" fontId="0" fillId="4" borderId="4" xfId="0" applyNumberFormat="1" applyFill="1" applyBorder="1" applyAlignment="1">
      <alignment horizontal="center"/>
    </xf>
    <xf numFmtId="167" fontId="0" fillId="4" borderId="0" xfId="0" applyNumberForma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0" fillId="4" borderId="7" xfId="0" applyNumberFormat="1" applyFill="1" applyBorder="1" applyAlignment="1">
      <alignment horizontal="center"/>
    </xf>
    <xf numFmtId="167" fontId="0" fillId="0" borderId="4" xfId="0" applyNumberFormat="1" applyFill="1" applyBorder="1" applyAlignment="1">
      <alignment horizontal="center"/>
    </xf>
    <xf numFmtId="167" fontId="0" fillId="0" borderId="7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0" borderId="8" xfId="0" quotePrefix="1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6" xfId="0" quotePrefix="1" applyFill="1" applyBorder="1" applyAlignment="1">
      <alignment horizontal="center"/>
    </xf>
    <xf numFmtId="0" fontId="0" fillId="0" borderId="7" xfId="0" quotePrefix="1" applyFill="1" applyBorder="1" applyAlignment="1">
      <alignment horizontal="center"/>
    </xf>
    <xf numFmtId="0" fontId="0" fillId="0" borderId="10" xfId="0" quotePrefix="1" applyFill="1" applyBorder="1" applyAlignment="1">
      <alignment horizontal="center"/>
    </xf>
    <xf numFmtId="164" fontId="0" fillId="0" borderId="4" xfId="0" quotePrefix="1" applyNumberFormat="1" applyFill="1" applyBorder="1" applyAlignment="1">
      <alignment horizontal="center"/>
    </xf>
    <xf numFmtId="164" fontId="0" fillId="0" borderId="0" xfId="0" quotePrefix="1" applyNumberFormat="1" applyFill="1" applyBorder="1" applyAlignment="1">
      <alignment horizontal="center"/>
    </xf>
    <xf numFmtId="164" fontId="0" fillId="0" borderId="7" xfId="0" quotePrefix="1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6" fontId="0" fillId="0" borderId="8" xfId="0" applyNumberFormat="1" applyFill="1" applyBorder="1" applyAlignment="1">
      <alignment horizontal="center"/>
    </xf>
    <xf numFmtId="166" fontId="0" fillId="0" borderId="9" xfId="0" applyNumberFormat="1" applyFill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9" fontId="0" fillId="0" borderId="0" xfId="2" applyFont="1" applyFill="1" applyAlignment="1">
      <alignment horizontal="center"/>
    </xf>
    <xf numFmtId="0" fontId="4" fillId="0" borderId="0" xfId="0" applyFont="1" applyBorder="1"/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4" fontId="0" fillId="0" borderId="9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6" borderId="4" xfId="0" applyNumberFormat="1" applyFill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9" fontId="0" fillId="0" borderId="0" xfId="0" applyNumberFormat="1" applyFill="1" applyAlignment="1">
      <alignment horizontal="center"/>
    </xf>
    <xf numFmtId="14" fontId="0" fillId="0" borderId="8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3">
    <cellStyle name="Normal" xfId="0" builtinId="0"/>
    <cellStyle name="Normal 2" xfId="1" xr:uid="{B9C2ABBD-28E1-9C46-BD5C-E54A898A4A37}"/>
    <cellStyle name="Porcentaje" xfId="2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034EE-2245-D844-AAB7-CBC86EE96A31}">
  <dimension ref="A1:E385"/>
  <sheetViews>
    <sheetView topLeftCell="A362" workbookViewId="0">
      <selection activeCell="B386" sqref="B386"/>
    </sheetView>
  </sheetViews>
  <sheetFormatPr baseColWidth="10" defaultRowHeight="16" x14ac:dyDescent="0.2"/>
  <cols>
    <col min="1" max="1" width="14" customWidth="1"/>
    <col min="2" max="2" width="11.5" customWidth="1"/>
    <col min="3" max="3" width="28.5" bestFit="1" customWidth="1"/>
    <col min="4" max="4" width="13.1640625" customWidth="1"/>
  </cols>
  <sheetData>
    <row r="1" spans="1:5" ht="34" x14ac:dyDescent="0.2">
      <c r="A1" s="8" t="s">
        <v>59</v>
      </c>
      <c r="B1" s="8" t="s">
        <v>62</v>
      </c>
      <c r="C1" s="8" t="s">
        <v>60</v>
      </c>
      <c r="D1" s="8" t="s">
        <v>63</v>
      </c>
      <c r="E1" s="8" t="s">
        <v>61</v>
      </c>
    </row>
    <row r="2" spans="1:5" x14ac:dyDescent="0.2">
      <c r="A2" s="2" t="s">
        <v>0</v>
      </c>
      <c r="B2" s="4">
        <v>43472</v>
      </c>
      <c r="C2" s="2" t="s">
        <v>1</v>
      </c>
      <c r="D2" s="2" t="s">
        <v>48</v>
      </c>
      <c r="E2" s="5">
        <v>53</v>
      </c>
    </row>
    <row r="3" spans="1:5" x14ac:dyDescent="0.2">
      <c r="A3" s="3" t="s">
        <v>0</v>
      </c>
      <c r="B3" s="6">
        <v>43472</v>
      </c>
      <c r="C3" s="3" t="s">
        <v>2</v>
      </c>
      <c r="D3" s="3" t="s">
        <v>48</v>
      </c>
      <c r="E3" s="7">
        <v>-1</v>
      </c>
    </row>
    <row r="4" spans="1:5" x14ac:dyDescent="0.2">
      <c r="A4" s="2" t="s">
        <v>0</v>
      </c>
      <c r="B4" s="4">
        <v>43472</v>
      </c>
      <c r="C4" s="2" t="s">
        <v>3</v>
      </c>
      <c r="D4" s="2" t="s">
        <v>48</v>
      </c>
      <c r="E4" s="5">
        <v>-1</v>
      </c>
    </row>
    <row r="5" spans="1:5" x14ac:dyDescent="0.2">
      <c r="A5" s="3" t="s">
        <v>0</v>
      </c>
      <c r="B5" s="6">
        <v>43472</v>
      </c>
      <c r="C5" s="3" t="s">
        <v>4</v>
      </c>
      <c r="D5" s="3" t="s">
        <v>48</v>
      </c>
      <c r="E5" s="7">
        <v>-1</v>
      </c>
    </row>
    <row r="6" spans="1:5" x14ac:dyDescent="0.2">
      <c r="A6" s="2" t="s">
        <v>0</v>
      </c>
      <c r="B6" s="4">
        <v>43472</v>
      </c>
      <c r="C6" s="2" t="s">
        <v>5</v>
      </c>
      <c r="D6" s="2" t="s">
        <v>48</v>
      </c>
      <c r="E6" s="5">
        <v>2.1899999999999999E-2</v>
      </c>
    </row>
    <row r="7" spans="1:5" x14ac:dyDescent="0.2">
      <c r="A7" s="3" t="s">
        <v>0</v>
      </c>
      <c r="B7" s="6">
        <v>43472</v>
      </c>
      <c r="C7" s="3" t="s">
        <v>6</v>
      </c>
      <c r="D7" s="3" t="s">
        <v>48</v>
      </c>
      <c r="E7" s="7">
        <v>2.1399999999999999E-2</v>
      </c>
    </row>
    <row r="8" spans="1:5" x14ac:dyDescent="0.2">
      <c r="A8" s="2" t="s">
        <v>0</v>
      </c>
      <c r="B8" s="4">
        <v>43472</v>
      </c>
      <c r="C8" s="2" t="s">
        <v>7</v>
      </c>
      <c r="D8" s="2" t="s">
        <v>48</v>
      </c>
      <c r="E8" s="5">
        <v>-1</v>
      </c>
    </row>
    <row r="9" spans="1:5" x14ac:dyDescent="0.2">
      <c r="A9" s="3" t="s">
        <v>0</v>
      </c>
      <c r="B9" s="6">
        <v>43472</v>
      </c>
      <c r="C9" s="3" t="s">
        <v>8</v>
      </c>
      <c r="D9" s="3" t="s">
        <v>48</v>
      </c>
      <c r="E9" s="7">
        <v>0.60099999999999998</v>
      </c>
    </row>
    <row r="10" spans="1:5" x14ac:dyDescent="0.2">
      <c r="A10" s="2" t="s">
        <v>0</v>
      </c>
      <c r="B10" s="4">
        <v>43472</v>
      </c>
      <c r="C10" s="2" t="s">
        <v>9</v>
      </c>
      <c r="D10" s="2" t="s">
        <v>48</v>
      </c>
      <c r="E10" s="5">
        <v>-1</v>
      </c>
    </row>
    <row r="11" spans="1:5" x14ac:dyDescent="0.2">
      <c r="A11" s="3" t="s">
        <v>0</v>
      </c>
      <c r="B11" s="6">
        <v>43472</v>
      </c>
      <c r="C11" s="3" t="s">
        <v>10</v>
      </c>
      <c r="D11" s="3" t="s">
        <v>48</v>
      </c>
      <c r="E11" s="7">
        <v>-1</v>
      </c>
    </row>
    <row r="12" spans="1:5" x14ac:dyDescent="0.2">
      <c r="A12" s="2" t="s">
        <v>0</v>
      </c>
      <c r="B12" s="4">
        <v>43472</v>
      </c>
      <c r="C12" s="2" t="s">
        <v>11</v>
      </c>
      <c r="D12" s="2" t="s">
        <v>48</v>
      </c>
      <c r="E12" s="5">
        <v>46.67</v>
      </c>
    </row>
    <row r="13" spans="1:5" x14ac:dyDescent="0.2">
      <c r="A13" s="3" t="s">
        <v>0</v>
      </c>
      <c r="B13" s="6">
        <v>43472</v>
      </c>
      <c r="C13" s="3" t="s">
        <v>12</v>
      </c>
      <c r="D13" s="3" t="s">
        <v>48</v>
      </c>
      <c r="E13" s="7">
        <v>45.27</v>
      </c>
    </row>
    <row r="14" spans="1:5" x14ac:dyDescent="0.2">
      <c r="A14" s="2" t="s">
        <v>0</v>
      </c>
      <c r="B14" s="4">
        <v>43472</v>
      </c>
      <c r="C14" s="2" t="s">
        <v>13</v>
      </c>
      <c r="D14" s="2" t="s">
        <v>48</v>
      </c>
      <c r="E14" s="5">
        <v>37.909999999999997</v>
      </c>
    </row>
    <row r="15" spans="1:5" x14ac:dyDescent="0.2">
      <c r="A15" s="3" t="s">
        <v>0</v>
      </c>
      <c r="B15" s="6">
        <v>43472</v>
      </c>
      <c r="C15" s="3" t="s">
        <v>14</v>
      </c>
      <c r="D15" s="3" t="s">
        <v>48</v>
      </c>
      <c r="E15" s="7">
        <v>-1</v>
      </c>
    </row>
    <row r="16" spans="1:5" x14ac:dyDescent="0.2">
      <c r="A16" s="2" t="s">
        <v>0</v>
      </c>
      <c r="B16" s="4">
        <v>43472</v>
      </c>
      <c r="C16" s="2" t="s">
        <v>15</v>
      </c>
      <c r="D16" s="2" t="s">
        <v>48</v>
      </c>
      <c r="E16" s="5">
        <v>-1</v>
      </c>
    </row>
    <row r="17" spans="1:5" x14ac:dyDescent="0.2">
      <c r="A17" s="3" t="s">
        <v>0</v>
      </c>
      <c r="B17" s="6">
        <v>43472</v>
      </c>
      <c r="C17" s="3" t="s">
        <v>16</v>
      </c>
      <c r="D17" s="3" t="s">
        <v>48</v>
      </c>
      <c r="E17" s="7">
        <v>-1</v>
      </c>
    </row>
    <row r="18" spans="1:5" x14ac:dyDescent="0.2">
      <c r="A18" s="2" t="s">
        <v>0</v>
      </c>
      <c r="B18" s="4">
        <v>43472</v>
      </c>
      <c r="C18" s="2" t="s">
        <v>17</v>
      </c>
      <c r="D18" s="2" t="s">
        <v>48</v>
      </c>
      <c r="E18" s="5">
        <v>675</v>
      </c>
    </row>
    <row r="19" spans="1:5" x14ac:dyDescent="0.2">
      <c r="A19" s="3" t="s">
        <v>0</v>
      </c>
      <c r="B19" s="6">
        <v>43472</v>
      </c>
      <c r="C19" s="3" t="s">
        <v>18</v>
      </c>
      <c r="D19" s="3" t="s">
        <v>48</v>
      </c>
      <c r="E19" s="7">
        <v>-1</v>
      </c>
    </row>
    <row r="20" spans="1:5" x14ac:dyDescent="0.2">
      <c r="A20" s="2" t="s">
        <v>0</v>
      </c>
      <c r="B20" s="4">
        <v>43472</v>
      </c>
      <c r="C20" s="2" t="s">
        <v>19</v>
      </c>
      <c r="D20" s="2" t="s">
        <v>48</v>
      </c>
      <c r="E20" s="5">
        <v>-1</v>
      </c>
    </row>
    <row r="21" spans="1:5" x14ac:dyDescent="0.2">
      <c r="A21" s="3" t="s">
        <v>0</v>
      </c>
      <c r="B21" s="6">
        <v>43472</v>
      </c>
      <c r="C21" s="3" t="s">
        <v>20</v>
      </c>
      <c r="D21" s="3" t="s">
        <v>48</v>
      </c>
      <c r="E21" s="7">
        <v>-1</v>
      </c>
    </row>
    <row r="22" spans="1:5" x14ac:dyDescent="0.2">
      <c r="A22" s="2" t="s">
        <v>0</v>
      </c>
      <c r="B22" s="4">
        <v>43472</v>
      </c>
      <c r="C22" s="2" t="s">
        <v>21</v>
      </c>
      <c r="D22" s="2" t="s">
        <v>48</v>
      </c>
      <c r="E22" s="5">
        <v>-1</v>
      </c>
    </row>
    <row r="23" spans="1:5" x14ac:dyDescent="0.2">
      <c r="A23" s="3" t="s">
        <v>0</v>
      </c>
      <c r="B23" s="6">
        <v>43472</v>
      </c>
      <c r="C23" s="3" t="s">
        <v>22</v>
      </c>
      <c r="D23" s="3" t="s">
        <v>48</v>
      </c>
      <c r="E23" s="7">
        <v>3.0599999999999999E-2</v>
      </c>
    </row>
    <row r="24" spans="1:5" x14ac:dyDescent="0.2">
      <c r="A24" s="2" t="s">
        <v>0</v>
      </c>
      <c r="B24" s="4">
        <v>43472</v>
      </c>
      <c r="C24" s="2" t="s">
        <v>23</v>
      </c>
      <c r="D24" s="2" t="s">
        <v>48</v>
      </c>
      <c r="E24" s="5">
        <v>27.789000000000001</v>
      </c>
    </row>
    <row r="25" spans="1:5" x14ac:dyDescent="0.2">
      <c r="A25" s="3" t="s">
        <v>0</v>
      </c>
      <c r="B25" s="6">
        <v>43472</v>
      </c>
      <c r="C25" s="3" t="s">
        <v>24</v>
      </c>
      <c r="D25" s="3" t="s">
        <v>48</v>
      </c>
      <c r="E25" s="7">
        <v>26.966000000000001</v>
      </c>
    </row>
    <row r="26" spans="1:5" x14ac:dyDescent="0.2">
      <c r="A26" s="2" t="s">
        <v>0</v>
      </c>
      <c r="B26" s="4">
        <v>43472</v>
      </c>
      <c r="C26" s="2" t="s">
        <v>25</v>
      </c>
      <c r="D26" s="2" t="s">
        <v>48</v>
      </c>
      <c r="E26" s="5">
        <v>-1</v>
      </c>
    </row>
    <row r="27" spans="1:5" x14ac:dyDescent="0.2">
      <c r="A27" s="3" t="s">
        <v>0</v>
      </c>
      <c r="B27" s="6">
        <v>43472</v>
      </c>
      <c r="C27" s="3" t="s">
        <v>26</v>
      </c>
      <c r="D27" s="3" t="s">
        <v>48</v>
      </c>
      <c r="E27" s="7">
        <v>-1</v>
      </c>
    </row>
    <row r="28" spans="1:5" x14ac:dyDescent="0.2">
      <c r="A28" s="2" t="s">
        <v>0</v>
      </c>
      <c r="B28" s="4">
        <v>43472</v>
      </c>
      <c r="C28" s="2" t="s">
        <v>27</v>
      </c>
      <c r="D28" s="2" t="s">
        <v>48</v>
      </c>
      <c r="E28" s="5">
        <v>1.1000000000000001E-3</v>
      </c>
    </row>
    <row r="29" spans="1:5" x14ac:dyDescent="0.2">
      <c r="A29" s="3" t="s">
        <v>0</v>
      </c>
      <c r="B29" s="6">
        <v>43472</v>
      </c>
      <c r="C29" s="3" t="s">
        <v>28</v>
      </c>
      <c r="D29" s="3" t="s">
        <v>48</v>
      </c>
      <c r="E29" s="7">
        <v>-1</v>
      </c>
    </row>
    <row r="30" spans="1:5" x14ac:dyDescent="0.2">
      <c r="A30" s="2" t="s">
        <v>0</v>
      </c>
      <c r="B30" s="4">
        <v>43472</v>
      </c>
      <c r="C30" s="2" t="s">
        <v>29</v>
      </c>
      <c r="D30" s="2" t="s">
        <v>48</v>
      </c>
      <c r="E30" s="5">
        <v>-1</v>
      </c>
    </row>
    <row r="31" spans="1:5" x14ac:dyDescent="0.2">
      <c r="A31" s="3" t="s">
        <v>0</v>
      </c>
      <c r="B31" s="6">
        <v>43472</v>
      </c>
      <c r="C31" s="3" t="s">
        <v>30</v>
      </c>
      <c r="D31" s="3" t="s">
        <v>48</v>
      </c>
      <c r="E31" s="7">
        <v>0.55000000000000004</v>
      </c>
    </row>
    <row r="32" spans="1:5" x14ac:dyDescent="0.2">
      <c r="A32" s="2" t="s">
        <v>0</v>
      </c>
      <c r="B32" s="4">
        <v>43472</v>
      </c>
      <c r="C32" s="2" t="s">
        <v>31</v>
      </c>
      <c r="D32" s="2" t="s">
        <v>48</v>
      </c>
      <c r="E32" s="5">
        <v>-1</v>
      </c>
    </row>
    <row r="33" spans="1:5" x14ac:dyDescent="0.2">
      <c r="A33" s="3" t="s">
        <v>0</v>
      </c>
      <c r="B33" s="6">
        <v>43472</v>
      </c>
      <c r="C33" s="3" t="s">
        <v>32</v>
      </c>
      <c r="D33" s="3" t="s">
        <v>48</v>
      </c>
      <c r="E33" s="7">
        <v>0</v>
      </c>
    </row>
    <row r="34" spans="1:5" x14ac:dyDescent="0.2">
      <c r="A34" s="2" t="s">
        <v>0</v>
      </c>
      <c r="B34" s="4">
        <v>43472</v>
      </c>
      <c r="C34" s="2" t="s">
        <v>33</v>
      </c>
      <c r="D34" s="2" t="s">
        <v>48</v>
      </c>
      <c r="E34" s="5">
        <v>7.24</v>
      </c>
    </row>
    <row r="35" spans="1:5" x14ac:dyDescent="0.2">
      <c r="A35" s="3" t="s">
        <v>0</v>
      </c>
      <c r="B35" s="6">
        <v>43472</v>
      </c>
      <c r="C35" s="3" t="s">
        <v>34</v>
      </c>
      <c r="D35" s="3" t="s">
        <v>48</v>
      </c>
      <c r="E35" s="7">
        <v>-1</v>
      </c>
    </row>
    <row r="36" spans="1:5" x14ac:dyDescent="0.2">
      <c r="A36" s="2" t="s">
        <v>0</v>
      </c>
      <c r="B36" s="4">
        <v>43472</v>
      </c>
      <c r="C36" s="2" t="s">
        <v>35</v>
      </c>
      <c r="D36" s="2" t="s">
        <v>48</v>
      </c>
      <c r="E36" s="5">
        <v>8.8000000000000005E-3</v>
      </c>
    </row>
    <row r="37" spans="1:5" x14ac:dyDescent="0.2">
      <c r="A37" s="3" t="s">
        <v>0</v>
      </c>
      <c r="B37" s="6">
        <v>43472</v>
      </c>
      <c r="C37" s="3" t="s">
        <v>36</v>
      </c>
      <c r="D37" s="3" t="s">
        <v>48</v>
      </c>
      <c r="E37" s="7">
        <v>9.64</v>
      </c>
    </row>
    <row r="38" spans="1:5" x14ac:dyDescent="0.2">
      <c r="A38" s="2" t="s">
        <v>0</v>
      </c>
      <c r="B38" s="4">
        <v>43472</v>
      </c>
      <c r="C38" s="2" t="s">
        <v>37</v>
      </c>
      <c r="D38" s="2" t="s">
        <v>48</v>
      </c>
      <c r="E38" s="5">
        <v>9.516</v>
      </c>
    </row>
    <row r="39" spans="1:5" x14ac:dyDescent="0.2">
      <c r="A39" s="3" t="s">
        <v>0</v>
      </c>
      <c r="B39" s="6">
        <v>43472</v>
      </c>
      <c r="C39" s="3" t="s">
        <v>38</v>
      </c>
      <c r="D39" s="3" t="s">
        <v>48</v>
      </c>
      <c r="E39" s="7">
        <v>4.0000000000000002E-4</v>
      </c>
    </row>
    <row r="40" spans="1:5" x14ac:dyDescent="0.2">
      <c r="A40" s="2" t="s">
        <v>0</v>
      </c>
      <c r="B40" s="4">
        <v>43472</v>
      </c>
      <c r="C40" s="2" t="s">
        <v>39</v>
      </c>
      <c r="D40" s="2" t="s">
        <v>48</v>
      </c>
      <c r="E40" s="5">
        <v>215.71</v>
      </c>
    </row>
    <row r="41" spans="1:5" x14ac:dyDescent="0.2">
      <c r="A41" s="3" t="s">
        <v>0</v>
      </c>
      <c r="B41" s="6">
        <v>43472</v>
      </c>
      <c r="C41" s="3" t="s">
        <v>40</v>
      </c>
      <c r="D41" s="3" t="s">
        <v>48</v>
      </c>
      <c r="E41" s="7">
        <v>36.06</v>
      </c>
    </row>
    <row r="42" spans="1:5" x14ac:dyDescent="0.2">
      <c r="A42" s="2" t="s">
        <v>0</v>
      </c>
      <c r="B42" s="4">
        <v>43472</v>
      </c>
      <c r="C42" s="2" t="s">
        <v>41</v>
      </c>
      <c r="D42" s="2" t="s">
        <v>48</v>
      </c>
      <c r="E42" s="5">
        <v>35.35</v>
      </c>
    </row>
    <row r="43" spans="1:5" x14ac:dyDescent="0.2">
      <c r="A43" s="3" t="s">
        <v>0</v>
      </c>
      <c r="B43" s="6">
        <v>43472</v>
      </c>
      <c r="C43" s="3" t="s">
        <v>42</v>
      </c>
      <c r="D43" s="3" t="s">
        <v>48</v>
      </c>
      <c r="E43" s="7">
        <v>24.25</v>
      </c>
    </row>
    <row r="44" spans="1:5" x14ac:dyDescent="0.2">
      <c r="A44" s="2" t="s">
        <v>0</v>
      </c>
      <c r="B44" s="4">
        <v>43472</v>
      </c>
      <c r="C44" s="2" t="s">
        <v>43</v>
      </c>
      <c r="D44" s="2" t="s">
        <v>48</v>
      </c>
      <c r="E44" s="5">
        <v>498</v>
      </c>
    </row>
    <row r="45" spans="1:5" x14ac:dyDescent="0.2">
      <c r="A45" s="3" t="s">
        <v>0</v>
      </c>
      <c r="B45" s="6">
        <v>43472</v>
      </c>
      <c r="C45" s="3" t="s">
        <v>44</v>
      </c>
      <c r="D45" s="3" t="s">
        <v>48</v>
      </c>
      <c r="E45" s="7">
        <v>19.399999999999999</v>
      </c>
    </row>
    <row r="46" spans="1:5" x14ac:dyDescent="0.2">
      <c r="A46" s="2" t="s">
        <v>0</v>
      </c>
      <c r="B46" s="4">
        <v>43472</v>
      </c>
      <c r="C46" s="2" t="s">
        <v>45</v>
      </c>
      <c r="D46" s="2" t="s">
        <v>48</v>
      </c>
      <c r="E46" s="5">
        <v>19.600000000000001</v>
      </c>
    </row>
    <row r="47" spans="1:5" x14ac:dyDescent="0.2">
      <c r="A47" s="3" t="s">
        <v>0</v>
      </c>
      <c r="B47" s="6">
        <v>43472</v>
      </c>
      <c r="C47" s="3" t="s">
        <v>46</v>
      </c>
      <c r="D47" s="3" t="s">
        <v>48</v>
      </c>
      <c r="E47" s="7">
        <v>1.2200000000000001E-2</v>
      </c>
    </row>
    <row r="48" spans="1:5" x14ac:dyDescent="0.2">
      <c r="A48" s="2" t="s">
        <v>0</v>
      </c>
      <c r="B48" s="4">
        <v>43472</v>
      </c>
      <c r="C48" s="2" t="s">
        <v>47</v>
      </c>
      <c r="D48" s="2" t="s">
        <v>48</v>
      </c>
      <c r="E48" s="5">
        <v>1.1900000000000001E-2</v>
      </c>
    </row>
    <row r="49" spans="1:5" x14ac:dyDescent="0.2">
      <c r="A49" s="3" t="s">
        <v>0</v>
      </c>
      <c r="B49" s="6">
        <v>43580</v>
      </c>
      <c r="C49" s="3" t="s">
        <v>1</v>
      </c>
      <c r="D49" s="3" t="s">
        <v>48</v>
      </c>
      <c r="E49" s="7">
        <v>54</v>
      </c>
    </row>
    <row r="50" spans="1:5" x14ac:dyDescent="0.2">
      <c r="A50" s="2" t="s">
        <v>0</v>
      </c>
      <c r="B50" s="4">
        <v>43580</v>
      </c>
      <c r="C50" s="2" t="s">
        <v>2</v>
      </c>
      <c r="D50" s="2" t="s">
        <v>48</v>
      </c>
      <c r="E50" s="5">
        <v>-1</v>
      </c>
    </row>
    <row r="51" spans="1:5" x14ac:dyDescent="0.2">
      <c r="A51" s="3" t="s">
        <v>0</v>
      </c>
      <c r="B51" s="6">
        <v>43580</v>
      </c>
      <c r="C51" s="3" t="s">
        <v>3</v>
      </c>
      <c r="D51" s="3" t="s">
        <v>48</v>
      </c>
      <c r="E51" s="7">
        <v>-1</v>
      </c>
    </row>
    <row r="52" spans="1:5" x14ac:dyDescent="0.2">
      <c r="A52" s="2" t="s">
        <v>0</v>
      </c>
      <c r="B52" s="4">
        <v>43580</v>
      </c>
      <c r="C52" s="2" t="s">
        <v>4</v>
      </c>
      <c r="D52" s="2" t="s">
        <v>48</v>
      </c>
      <c r="E52" s="5">
        <v>-1</v>
      </c>
    </row>
    <row r="53" spans="1:5" x14ac:dyDescent="0.2">
      <c r="A53" s="3" t="s">
        <v>0</v>
      </c>
      <c r="B53" s="6">
        <v>43580</v>
      </c>
      <c r="C53" s="3" t="s">
        <v>5</v>
      </c>
      <c r="D53" s="3" t="s">
        <v>48</v>
      </c>
      <c r="E53" s="7">
        <v>1.9300000000000001E-2</v>
      </c>
    </row>
    <row r="54" spans="1:5" x14ac:dyDescent="0.2">
      <c r="A54" s="2" t="s">
        <v>0</v>
      </c>
      <c r="B54" s="4">
        <v>43580</v>
      </c>
      <c r="C54" s="2" t="s">
        <v>6</v>
      </c>
      <c r="D54" s="2" t="s">
        <v>48</v>
      </c>
      <c r="E54" s="5">
        <v>2.1899999999999999E-2</v>
      </c>
    </row>
    <row r="55" spans="1:5" x14ac:dyDescent="0.2">
      <c r="A55" s="3" t="s">
        <v>0</v>
      </c>
      <c r="B55" s="6">
        <v>43580</v>
      </c>
      <c r="C55" s="3" t="s">
        <v>7</v>
      </c>
      <c r="D55" s="3" t="s">
        <v>48</v>
      </c>
      <c r="E55" s="7">
        <v>-1</v>
      </c>
    </row>
    <row r="56" spans="1:5" x14ac:dyDescent="0.2">
      <c r="A56" s="2" t="s">
        <v>0</v>
      </c>
      <c r="B56" s="4">
        <v>43580</v>
      </c>
      <c r="C56" s="2" t="s">
        <v>8</v>
      </c>
      <c r="D56" s="2" t="s">
        <v>48</v>
      </c>
      <c r="E56" s="5">
        <v>0.38300000000000001</v>
      </c>
    </row>
    <row r="57" spans="1:5" x14ac:dyDescent="0.2">
      <c r="A57" s="3" t="s">
        <v>0</v>
      </c>
      <c r="B57" s="6">
        <v>43580</v>
      </c>
      <c r="C57" s="3" t="s">
        <v>9</v>
      </c>
      <c r="D57" s="3" t="s">
        <v>48</v>
      </c>
      <c r="E57" s="7">
        <v>-1</v>
      </c>
    </row>
    <row r="58" spans="1:5" x14ac:dyDescent="0.2">
      <c r="A58" s="2" t="s">
        <v>0</v>
      </c>
      <c r="B58" s="4">
        <v>43580</v>
      </c>
      <c r="C58" s="2" t="s">
        <v>10</v>
      </c>
      <c r="D58" s="2" t="s">
        <v>48</v>
      </c>
      <c r="E58" s="5">
        <v>6.0000000000000002E-5</v>
      </c>
    </row>
    <row r="59" spans="1:5" x14ac:dyDescent="0.2">
      <c r="A59" s="3" t="s">
        <v>0</v>
      </c>
      <c r="B59" s="6">
        <v>43580</v>
      </c>
      <c r="C59" s="3" t="s">
        <v>11</v>
      </c>
      <c r="D59" s="3" t="s">
        <v>48</v>
      </c>
      <c r="E59" s="7">
        <v>45.18</v>
      </c>
    </row>
    <row r="60" spans="1:5" x14ac:dyDescent="0.2">
      <c r="A60" s="2" t="s">
        <v>0</v>
      </c>
      <c r="B60" s="4">
        <v>43580</v>
      </c>
      <c r="C60" s="2" t="s">
        <v>12</v>
      </c>
      <c r="D60" s="2" t="s">
        <v>48</v>
      </c>
      <c r="E60" s="5">
        <v>42</v>
      </c>
    </row>
    <row r="61" spans="1:5" x14ac:dyDescent="0.2">
      <c r="A61" s="3" t="s">
        <v>0</v>
      </c>
      <c r="B61" s="6">
        <v>43580</v>
      </c>
      <c r="C61" s="3" t="s">
        <v>13</v>
      </c>
      <c r="D61" s="3" t="s">
        <v>48</v>
      </c>
      <c r="E61" s="7">
        <v>33.51</v>
      </c>
    </row>
    <row r="62" spans="1:5" x14ac:dyDescent="0.2">
      <c r="A62" s="2" t="s">
        <v>0</v>
      </c>
      <c r="B62" s="4">
        <v>43580</v>
      </c>
      <c r="C62" s="2" t="s">
        <v>14</v>
      </c>
      <c r="D62" s="2" t="s">
        <v>48</v>
      </c>
      <c r="E62" s="5">
        <v>-1</v>
      </c>
    </row>
    <row r="63" spans="1:5" x14ac:dyDescent="0.2">
      <c r="A63" s="3" t="s">
        <v>0</v>
      </c>
      <c r="B63" s="6">
        <v>43580</v>
      </c>
      <c r="C63" s="3" t="s">
        <v>15</v>
      </c>
      <c r="D63" s="3" t="s">
        <v>48</v>
      </c>
      <c r="E63" s="7">
        <v>-1</v>
      </c>
    </row>
    <row r="64" spans="1:5" x14ac:dyDescent="0.2">
      <c r="A64" s="2" t="s">
        <v>0</v>
      </c>
      <c r="B64" s="4">
        <v>43580</v>
      </c>
      <c r="C64" s="2" t="s">
        <v>16</v>
      </c>
      <c r="D64" s="2" t="s">
        <v>48</v>
      </c>
      <c r="E64" s="5">
        <v>-1</v>
      </c>
    </row>
    <row r="65" spans="1:5" x14ac:dyDescent="0.2">
      <c r="A65" s="3" t="s">
        <v>0</v>
      </c>
      <c r="B65" s="6">
        <v>43580</v>
      </c>
      <c r="C65" s="3" t="s">
        <v>17</v>
      </c>
      <c r="D65" s="3" t="s">
        <v>48</v>
      </c>
      <c r="E65" s="7">
        <v>680</v>
      </c>
    </row>
    <row r="66" spans="1:5" x14ac:dyDescent="0.2">
      <c r="A66" s="2" t="s">
        <v>0</v>
      </c>
      <c r="B66" s="4">
        <v>43580</v>
      </c>
      <c r="C66" s="2" t="s">
        <v>18</v>
      </c>
      <c r="D66" s="2" t="s">
        <v>48</v>
      </c>
      <c r="E66" s="5">
        <v>2.0000000000000001E-4</v>
      </c>
    </row>
    <row r="67" spans="1:5" x14ac:dyDescent="0.2">
      <c r="A67" s="3" t="s">
        <v>0</v>
      </c>
      <c r="B67" s="6">
        <v>43580</v>
      </c>
      <c r="C67" s="3" t="s">
        <v>19</v>
      </c>
      <c r="D67" s="3" t="s">
        <v>48</v>
      </c>
      <c r="E67" s="7">
        <v>-1</v>
      </c>
    </row>
    <row r="68" spans="1:5" x14ac:dyDescent="0.2">
      <c r="A68" s="2" t="s">
        <v>0</v>
      </c>
      <c r="B68" s="4">
        <v>43580</v>
      </c>
      <c r="C68" s="2" t="s">
        <v>20</v>
      </c>
      <c r="D68" s="2" t="s">
        <v>48</v>
      </c>
      <c r="E68" s="5">
        <v>2.5999999999999999E-2</v>
      </c>
    </row>
    <row r="69" spans="1:5" x14ac:dyDescent="0.2">
      <c r="A69" s="3" t="s">
        <v>0</v>
      </c>
      <c r="B69" s="6">
        <v>43580</v>
      </c>
      <c r="C69" s="3" t="s">
        <v>21</v>
      </c>
      <c r="D69" s="3" t="s">
        <v>48</v>
      </c>
      <c r="E69" s="7">
        <v>7.0000000000000001E-3</v>
      </c>
    </row>
    <row r="70" spans="1:5" x14ac:dyDescent="0.2">
      <c r="A70" s="2" t="s">
        <v>0</v>
      </c>
      <c r="B70" s="4">
        <v>43580</v>
      </c>
      <c r="C70" s="2" t="s">
        <v>22</v>
      </c>
      <c r="D70" s="2" t="s">
        <v>48</v>
      </c>
      <c r="E70" s="5">
        <v>0.02</v>
      </c>
    </row>
    <row r="71" spans="1:5" x14ac:dyDescent="0.2">
      <c r="A71" s="3" t="s">
        <v>0</v>
      </c>
      <c r="B71" s="6">
        <v>43580</v>
      </c>
      <c r="C71" s="3" t="s">
        <v>23</v>
      </c>
      <c r="D71" s="3" t="s">
        <v>48</v>
      </c>
      <c r="E71" s="7">
        <v>28.962</v>
      </c>
    </row>
    <row r="72" spans="1:5" x14ac:dyDescent="0.2">
      <c r="A72" s="2" t="s">
        <v>0</v>
      </c>
      <c r="B72" s="4">
        <v>43580</v>
      </c>
      <c r="C72" s="2" t="s">
        <v>24</v>
      </c>
      <c r="D72" s="2" t="s">
        <v>48</v>
      </c>
      <c r="E72" s="5">
        <v>26.56</v>
      </c>
    </row>
    <row r="73" spans="1:5" x14ac:dyDescent="0.2">
      <c r="A73" s="3" t="s">
        <v>0</v>
      </c>
      <c r="B73" s="6">
        <v>43580</v>
      </c>
      <c r="C73" s="3" t="s">
        <v>25</v>
      </c>
      <c r="D73" s="3" t="s">
        <v>48</v>
      </c>
      <c r="E73" s="7">
        <v>5.0000000000000001E-4</v>
      </c>
    </row>
    <row r="74" spans="1:5" x14ac:dyDescent="0.2">
      <c r="A74" s="2" t="s">
        <v>0</v>
      </c>
      <c r="B74" s="4">
        <v>43580</v>
      </c>
      <c r="C74" s="2" t="s">
        <v>26</v>
      </c>
      <c r="D74" s="2" t="s">
        <v>48</v>
      </c>
      <c r="E74" s="5">
        <v>8.0000000000000004E-4</v>
      </c>
    </row>
    <row r="75" spans="1:5" x14ac:dyDescent="0.2">
      <c r="A75" s="3" t="s">
        <v>0</v>
      </c>
      <c r="B75" s="6">
        <v>43580</v>
      </c>
      <c r="C75" s="3" t="s">
        <v>27</v>
      </c>
      <c r="D75" s="3" t="s">
        <v>48</v>
      </c>
      <c r="E75" s="7">
        <v>1.4E-3</v>
      </c>
    </row>
    <row r="76" spans="1:5" x14ac:dyDescent="0.2">
      <c r="A76" s="2" t="s">
        <v>0</v>
      </c>
      <c r="B76" s="4">
        <v>43580</v>
      </c>
      <c r="C76" s="2" t="s">
        <v>28</v>
      </c>
      <c r="D76" s="2" t="s">
        <v>48</v>
      </c>
      <c r="E76" s="5">
        <v>-1</v>
      </c>
    </row>
    <row r="77" spans="1:5" x14ac:dyDescent="0.2">
      <c r="A77" s="3" t="s">
        <v>0</v>
      </c>
      <c r="B77" s="6">
        <v>43580</v>
      </c>
      <c r="C77" s="3" t="s">
        <v>29</v>
      </c>
      <c r="D77" s="3" t="s">
        <v>48</v>
      </c>
      <c r="E77" s="7">
        <v>-1</v>
      </c>
    </row>
    <row r="78" spans="1:5" x14ac:dyDescent="0.2">
      <c r="A78" s="2" t="s">
        <v>0</v>
      </c>
      <c r="B78" s="4">
        <v>43580</v>
      </c>
      <c r="C78" s="2" t="s">
        <v>30</v>
      </c>
      <c r="D78" s="2" t="s">
        <v>48</v>
      </c>
      <c r="E78" s="5">
        <v>0.79</v>
      </c>
    </row>
    <row r="79" spans="1:5" x14ac:dyDescent="0.2">
      <c r="A79" s="3" t="s">
        <v>0</v>
      </c>
      <c r="B79" s="6">
        <v>43580</v>
      </c>
      <c r="C79" s="3" t="s">
        <v>31</v>
      </c>
      <c r="D79" s="3" t="s">
        <v>48</v>
      </c>
      <c r="E79" s="7">
        <v>-1</v>
      </c>
    </row>
    <row r="80" spans="1:5" x14ac:dyDescent="0.2">
      <c r="A80" s="2" t="s">
        <v>0</v>
      </c>
      <c r="B80" s="4">
        <v>43580</v>
      </c>
      <c r="C80" s="2" t="s">
        <v>33</v>
      </c>
      <c r="D80" s="2" t="s">
        <v>48</v>
      </c>
      <c r="E80" s="5">
        <v>6.83</v>
      </c>
    </row>
    <row r="81" spans="1:5" x14ac:dyDescent="0.2">
      <c r="A81" s="3" t="s">
        <v>0</v>
      </c>
      <c r="B81" s="6">
        <v>43580</v>
      </c>
      <c r="C81" s="3" t="s">
        <v>34</v>
      </c>
      <c r="D81" s="3" t="s">
        <v>48</v>
      </c>
      <c r="E81" s="7">
        <v>-1</v>
      </c>
    </row>
    <row r="82" spans="1:5" x14ac:dyDescent="0.2">
      <c r="A82" s="2" t="s">
        <v>0</v>
      </c>
      <c r="B82" s="4">
        <v>43580</v>
      </c>
      <c r="C82" s="2" t="s">
        <v>35</v>
      </c>
      <c r="D82" s="2" t="s">
        <v>48</v>
      </c>
      <c r="E82" s="5">
        <v>3.5000000000000001E-3</v>
      </c>
    </row>
    <row r="83" spans="1:5" x14ac:dyDescent="0.2">
      <c r="A83" s="3" t="s">
        <v>0</v>
      </c>
      <c r="B83" s="6">
        <v>43580</v>
      </c>
      <c r="C83" s="3" t="s">
        <v>36</v>
      </c>
      <c r="D83" s="3" t="s">
        <v>48</v>
      </c>
      <c r="E83" s="7">
        <v>9.5030000000000001</v>
      </c>
    </row>
    <row r="84" spans="1:5" x14ac:dyDescent="0.2">
      <c r="A84" s="2" t="s">
        <v>0</v>
      </c>
      <c r="B84" s="4">
        <v>43580</v>
      </c>
      <c r="C84" s="2" t="s">
        <v>37</v>
      </c>
      <c r="D84" s="2" t="s">
        <v>48</v>
      </c>
      <c r="E84" s="5">
        <v>9.3390000000000004</v>
      </c>
    </row>
    <row r="85" spans="1:5" x14ac:dyDescent="0.2">
      <c r="A85" s="3" t="s">
        <v>0</v>
      </c>
      <c r="B85" s="6">
        <v>43580</v>
      </c>
      <c r="C85" s="3" t="s">
        <v>38</v>
      </c>
      <c r="D85" s="3" t="s">
        <v>48</v>
      </c>
      <c r="E85" s="7">
        <v>-1</v>
      </c>
    </row>
    <row r="86" spans="1:5" x14ac:dyDescent="0.2">
      <c r="A86" s="2" t="s">
        <v>0</v>
      </c>
      <c r="B86" s="4">
        <v>43580</v>
      </c>
      <c r="C86" s="2" t="s">
        <v>39</v>
      </c>
      <c r="D86" s="2" t="s">
        <v>48</v>
      </c>
      <c r="E86" s="5">
        <v>184.48</v>
      </c>
    </row>
    <row r="87" spans="1:5" x14ac:dyDescent="0.2">
      <c r="A87" s="3" t="s">
        <v>0</v>
      </c>
      <c r="B87" s="6">
        <v>43580</v>
      </c>
      <c r="C87" s="3" t="s">
        <v>40</v>
      </c>
      <c r="D87" s="3" t="s">
        <v>48</v>
      </c>
      <c r="E87" s="7">
        <v>36.53</v>
      </c>
    </row>
    <row r="88" spans="1:5" x14ac:dyDescent="0.2">
      <c r="A88" s="2" t="s">
        <v>0</v>
      </c>
      <c r="B88" s="4">
        <v>43580</v>
      </c>
      <c r="C88" s="2" t="s">
        <v>41</v>
      </c>
      <c r="D88" s="2" t="s">
        <v>48</v>
      </c>
      <c r="E88" s="5">
        <v>34.47</v>
      </c>
    </row>
    <row r="89" spans="1:5" x14ac:dyDescent="0.2">
      <c r="A89" s="3" t="s">
        <v>0</v>
      </c>
      <c r="B89" s="6">
        <v>43580</v>
      </c>
      <c r="C89" s="3" t="s">
        <v>42</v>
      </c>
      <c r="D89" s="3" t="s">
        <v>48</v>
      </c>
      <c r="E89" s="7">
        <v>24.42</v>
      </c>
    </row>
    <row r="90" spans="1:5" x14ac:dyDescent="0.2">
      <c r="A90" s="2" t="s">
        <v>0</v>
      </c>
      <c r="B90" s="4">
        <v>43580</v>
      </c>
      <c r="C90" s="2" t="s">
        <v>43</v>
      </c>
      <c r="D90" s="2" t="s">
        <v>48</v>
      </c>
      <c r="E90" s="5">
        <v>388</v>
      </c>
    </row>
    <row r="91" spans="1:5" x14ac:dyDescent="0.2">
      <c r="A91" s="3" t="s">
        <v>0</v>
      </c>
      <c r="B91" s="6">
        <v>43580</v>
      </c>
      <c r="C91" s="3" t="s">
        <v>44</v>
      </c>
      <c r="D91" s="3" t="s">
        <v>48</v>
      </c>
      <c r="E91" s="7">
        <v>20.2</v>
      </c>
    </row>
    <row r="92" spans="1:5" x14ac:dyDescent="0.2">
      <c r="A92" s="2" t="s">
        <v>0</v>
      </c>
      <c r="B92" s="4">
        <v>43580</v>
      </c>
      <c r="C92" s="2" t="s">
        <v>49</v>
      </c>
      <c r="D92" s="2" t="s">
        <v>48</v>
      </c>
      <c r="E92" s="5">
        <v>20.3</v>
      </c>
    </row>
    <row r="93" spans="1:5" x14ac:dyDescent="0.2">
      <c r="A93" s="3" t="s">
        <v>0</v>
      </c>
      <c r="B93" s="6">
        <v>43580</v>
      </c>
      <c r="C93" s="3" t="s">
        <v>46</v>
      </c>
      <c r="D93" s="3" t="s">
        <v>48</v>
      </c>
      <c r="E93" s="7">
        <v>1.4E-2</v>
      </c>
    </row>
    <row r="94" spans="1:5" x14ac:dyDescent="0.2">
      <c r="A94" s="2" t="s">
        <v>0</v>
      </c>
      <c r="B94" s="4">
        <v>43580</v>
      </c>
      <c r="C94" s="2" t="s">
        <v>47</v>
      </c>
      <c r="D94" s="2" t="s">
        <v>48</v>
      </c>
      <c r="E94" s="5">
        <v>7.4800000000000005E-2</v>
      </c>
    </row>
    <row r="95" spans="1:5" x14ac:dyDescent="0.2">
      <c r="A95" s="3" t="s">
        <v>0</v>
      </c>
      <c r="B95" s="6">
        <v>43675</v>
      </c>
      <c r="C95" s="3" t="s">
        <v>4</v>
      </c>
      <c r="D95" s="3" t="s">
        <v>48</v>
      </c>
      <c r="E95" s="7">
        <v>-1</v>
      </c>
    </row>
    <row r="96" spans="1:5" x14ac:dyDescent="0.2">
      <c r="A96" s="2" t="s">
        <v>0</v>
      </c>
      <c r="B96" s="4">
        <v>43675</v>
      </c>
      <c r="C96" s="2" t="s">
        <v>3</v>
      </c>
      <c r="D96" s="2" t="s">
        <v>48</v>
      </c>
      <c r="E96" s="5">
        <v>-1</v>
      </c>
    </row>
    <row r="97" spans="1:5" x14ac:dyDescent="0.2">
      <c r="A97" s="3" t="s">
        <v>0</v>
      </c>
      <c r="B97" s="6">
        <v>43675</v>
      </c>
      <c r="C97" s="3" t="s">
        <v>5</v>
      </c>
      <c r="D97" s="3" t="s">
        <v>48</v>
      </c>
      <c r="E97" s="7">
        <v>1.9140000000000001E-2</v>
      </c>
    </row>
    <row r="98" spans="1:5" x14ac:dyDescent="0.2">
      <c r="A98" s="2" t="s">
        <v>0</v>
      </c>
      <c r="B98" s="4">
        <v>43675</v>
      </c>
      <c r="C98" s="2" t="s">
        <v>6</v>
      </c>
      <c r="D98" s="2" t="s">
        <v>48</v>
      </c>
      <c r="E98" s="5">
        <v>1.5990000000000001E-2</v>
      </c>
    </row>
    <row r="99" spans="1:5" x14ac:dyDescent="0.2">
      <c r="A99" s="3" t="s">
        <v>0</v>
      </c>
      <c r="B99" s="6">
        <v>43675</v>
      </c>
      <c r="C99" s="3" t="s">
        <v>7</v>
      </c>
      <c r="D99" s="3" t="s">
        <v>48</v>
      </c>
      <c r="E99" s="7">
        <v>-1</v>
      </c>
    </row>
    <row r="100" spans="1:5" x14ac:dyDescent="0.2">
      <c r="A100" s="2" t="s">
        <v>0</v>
      </c>
      <c r="B100" s="4">
        <v>43675</v>
      </c>
      <c r="C100" s="2" t="s">
        <v>1</v>
      </c>
      <c r="D100" s="2" t="s">
        <v>48</v>
      </c>
      <c r="E100" s="5">
        <v>75.2</v>
      </c>
    </row>
    <row r="101" spans="1:5" x14ac:dyDescent="0.2">
      <c r="A101" s="3" t="s">
        <v>0</v>
      </c>
      <c r="B101" s="6">
        <v>43675</v>
      </c>
      <c r="C101" s="3" t="s">
        <v>8</v>
      </c>
      <c r="D101" s="3" t="s">
        <v>48</v>
      </c>
      <c r="E101" s="7">
        <v>0.50900000000000001</v>
      </c>
    </row>
    <row r="102" spans="1:5" x14ac:dyDescent="0.2">
      <c r="A102" s="2" t="s">
        <v>0</v>
      </c>
      <c r="B102" s="4">
        <v>43675</v>
      </c>
      <c r="C102" s="2" t="s">
        <v>50</v>
      </c>
      <c r="D102" s="2" t="s">
        <v>48</v>
      </c>
      <c r="E102" s="5">
        <v>-1</v>
      </c>
    </row>
    <row r="103" spans="1:5" x14ac:dyDescent="0.2">
      <c r="A103" s="3" t="s">
        <v>0</v>
      </c>
      <c r="B103" s="6">
        <v>43675</v>
      </c>
      <c r="C103" s="3" t="s">
        <v>10</v>
      </c>
      <c r="D103" s="3" t="s">
        <v>48</v>
      </c>
      <c r="E103" s="7">
        <v>-1</v>
      </c>
    </row>
    <row r="104" spans="1:5" x14ac:dyDescent="0.2">
      <c r="A104" s="2" t="s">
        <v>0</v>
      </c>
      <c r="B104" s="4">
        <v>43675</v>
      </c>
      <c r="C104" s="2" t="s">
        <v>12</v>
      </c>
      <c r="D104" s="2" t="s">
        <v>48</v>
      </c>
      <c r="E104" s="5">
        <v>74.900000000000006</v>
      </c>
    </row>
    <row r="105" spans="1:5" x14ac:dyDescent="0.2">
      <c r="A105" s="3" t="s">
        <v>0</v>
      </c>
      <c r="B105" s="6">
        <v>43675</v>
      </c>
      <c r="C105" s="3" t="s">
        <v>11</v>
      </c>
      <c r="D105" s="3" t="s">
        <v>48</v>
      </c>
      <c r="E105" s="7">
        <v>74.900000000000006</v>
      </c>
    </row>
    <row r="106" spans="1:5" x14ac:dyDescent="0.2">
      <c r="A106" s="2" t="s">
        <v>0</v>
      </c>
      <c r="B106" s="4">
        <v>43675</v>
      </c>
      <c r="C106" s="2" t="s">
        <v>51</v>
      </c>
      <c r="D106" s="2" t="s">
        <v>48</v>
      </c>
      <c r="E106" s="5">
        <v>-1</v>
      </c>
    </row>
    <row r="107" spans="1:5" x14ac:dyDescent="0.2">
      <c r="A107" s="3" t="s">
        <v>0</v>
      </c>
      <c r="B107" s="6">
        <v>43675</v>
      </c>
      <c r="C107" s="3" t="s">
        <v>13</v>
      </c>
      <c r="D107" s="3" t="s">
        <v>48</v>
      </c>
      <c r="E107" s="7">
        <v>33.68</v>
      </c>
    </row>
    <row r="108" spans="1:5" x14ac:dyDescent="0.2">
      <c r="A108" s="2" t="s">
        <v>0</v>
      </c>
      <c r="B108" s="4">
        <v>43675</v>
      </c>
      <c r="C108" s="2" t="s">
        <v>14</v>
      </c>
      <c r="D108" s="2" t="s">
        <v>48</v>
      </c>
      <c r="E108" s="5">
        <v>-1</v>
      </c>
    </row>
    <row r="109" spans="1:5" x14ac:dyDescent="0.2">
      <c r="A109" s="3" t="s">
        <v>0</v>
      </c>
      <c r="B109" s="6">
        <v>43675</v>
      </c>
      <c r="C109" s="3" t="s">
        <v>16</v>
      </c>
      <c r="D109" s="3" t="s">
        <v>48</v>
      </c>
      <c r="E109" s="7">
        <v>-1</v>
      </c>
    </row>
    <row r="110" spans="1:5" x14ac:dyDescent="0.2">
      <c r="A110" s="2" t="s">
        <v>0</v>
      </c>
      <c r="B110" s="4">
        <v>43675</v>
      </c>
      <c r="C110" s="2" t="s">
        <v>15</v>
      </c>
      <c r="D110" s="2" t="s">
        <v>48</v>
      </c>
      <c r="E110" s="5">
        <v>7.2999999999999996E-4</v>
      </c>
    </row>
    <row r="111" spans="1:5" x14ac:dyDescent="0.2">
      <c r="A111" s="3" t="s">
        <v>0</v>
      </c>
      <c r="B111" s="6">
        <v>43675</v>
      </c>
      <c r="C111" s="3" t="s">
        <v>17</v>
      </c>
      <c r="D111" s="3" t="s">
        <v>48</v>
      </c>
      <c r="E111" s="7">
        <v>678.9</v>
      </c>
    </row>
    <row r="112" spans="1:5" x14ac:dyDescent="0.2">
      <c r="A112" s="2" t="s">
        <v>0</v>
      </c>
      <c r="B112" s="4">
        <v>43675</v>
      </c>
      <c r="C112" s="2" t="s">
        <v>52</v>
      </c>
      <c r="D112" s="2" t="s">
        <v>48</v>
      </c>
      <c r="E112" s="5">
        <v>3204</v>
      </c>
    </row>
    <row r="113" spans="1:5" x14ac:dyDescent="0.2">
      <c r="A113" s="3" t="s">
        <v>0</v>
      </c>
      <c r="B113" s="6">
        <v>43675</v>
      </c>
      <c r="C113" s="3" t="s">
        <v>18</v>
      </c>
      <c r="D113" s="3" t="s">
        <v>48</v>
      </c>
      <c r="E113" s="7">
        <v>2.7999999999999998E-4</v>
      </c>
    </row>
    <row r="114" spans="1:5" x14ac:dyDescent="0.2">
      <c r="A114" s="2" t="s">
        <v>0</v>
      </c>
      <c r="B114" s="4">
        <v>43675</v>
      </c>
      <c r="C114" s="2" t="s">
        <v>19</v>
      </c>
      <c r="D114" s="2" t="s">
        <v>48</v>
      </c>
      <c r="E114" s="5">
        <v>-1</v>
      </c>
    </row>
    <row r="115" spans="1:5" x14ac:dyDescent="0.2">
      <c r="A115" s="3" t="s">
        <v>0</v>
      </c>
      <c r="B115" s="6">
        <v>43675</v>
      </c>
      <c r="C115" s="3" t="s">
        <v>21</v>
      </c>
      <c r="D115" s="3" t="s">
        <v>48</v>
      </c>
      <c r="E115" s="7">
        <v>-1</v>
      </c>
    </row>
    <row r="116" spans="1:5" x14ac:dyDescent="0.2">
      <c r="A116" s="2" t="s">
        <v>0</v>
      </c>
      <c r="B116" s="4">
        <v>43675</v>
      </c>
      <c r="C116" s="2" t="s">
        <v>20</v>
      </c>
      <c r="D116" s="2" t="s">
        <v>48</v>
      </c>
      <c r="E116" s="5">
        <v>1.7000000000000001E-2</v>
      </c>
    </row>
    <row r="117" spans="1:5" x14ac:dyDescent="0.2">
      <c r="A117" s="3" t="s">
        <v>0</v>
      </c>
      <c r="B117" s="6">
        <v>43675</v>
      </c>
      <c r="C117" s="3" t="s">
        <v>22</v>
      </c>
      <c r="D117" s="3" t="s">
        <v>48</v>
      </c>
      <c r="E117" s="7">
        <v>2.274E-2</v>
      </c>
    </row>
    <row r="118" spans="1:5" x14ac:dyDescent="0.2">
      <c r="A118" s="2" t="s">
        <v>0</v>
      </c>
      <c r="B118" s="4">
        <v>43675</v>
      </c>
      <c r="C118" s="2" t="s">
        <v>24</v>
      </c>
      <c r="D118" s="2" t="s">
        <v>48</v>
      </c>
      <c r="E118" s="5">
        <v>30.2</v>
      </c>
    </row>
    <row r="119" spans="1:5" x14ac:dyDescent="0.2">
      <c r="A119" s="3" t="s">
        <v>0</v>
      </c>
      <c r="B119" s="6">
        <v>43675</v>
      </c>
      <c r="C119" s="3" t="s">
        <v>23</v>
      </c>
      <c r="D119" s="3" t="s">
        <v>48</v>
      </c>
      <c r="E119" s="7">
        <v>30.2</v>
      </c>
    </row>
    <row r="120" spans="1:5" x14ac:dyDescent="0.2">
      <c r="A120" s="2" t="s">
        <v>0</v>
      </c>
      <c r="B120" s="4">
        <v>43675</v>
      </c>
      <c r="C120" s="2" t="s">
        <v>25</v>
      </c>
      <c r="D120" s="2" t="s">
        <v>48</v>
      </c>
      <c r="E120" s="5">
        <v>8.9999999999999993E-3</v>
      </c>
    </row>
    <row r="121" spans="1:5" x14ac:dyDescent="0.2">
      <c r="A121" s="3" t="s">
        <v>0</v>
      </c>
      <c r="B121" s="6">
        <v>43675</v>
      </c>
      <c r="C121" s="3" t="s">
        <v>26</v>
      </c>
      <c r="D121" s="3" t="s">
        <v>48</v>
      </c>
      <c r="E121" s="7">
        <v>3.3E-4</v>
      </c>
    </row>
    <row r="122" spans="1:5" x14ac:dyDescent="0.2">
      <c r="A122" s="2" t="s">
        <v>0</v>
      </c>
      <c r="B122" s="4">
        <v>43675</v>
      </c>
      <c r="C122" s="2" t="s">
        <v>27</v>
      </c>
      <c r="D122" s="2" t="s">
        <v>48</v>
      </c>
      <c r="E122" s="5">
        <v>5.9999999999999995E-4</v>
      </c>
    </row>
    <row r="123" spans="1:5" x14ac:dyDescent="0.2">
      <c r="A123" s="3" t="s">
        <v>0</v>
      </c>
      <c r="B123" s="6">
        <v>43675</v>
      </c>
      <c r="C123" s="3" t="s">
        <v>31</v>
      </c>
      <c r="D123" s="3" t="s">
        <v>48</v>
      </c>
      <c r="E123" s="7">
        <v>1.99E-3</v>
      </c>
    </row>
    <row r="124" spans="1:5" x14ac:dyDescent="0.2">
      <c r="A124" s="2" t="s">
        <v>0</v>
      </c>
      <c r="B124" s="4">
        <v>43675</v>
      </c>
      <c r="C124" s="2" t="s">
        <v>53</v>
      </c>
      <c r="D124" s="2" t="s">
        <v>48</v>
      </c>
      <c r="E124" s="5">
        <v>0.42</v>
      </c>
    </row>
    <row r="125" spans="1:5" x14ac:dyDescent="0.2">
      <c r="A125" s="3" t="s">
        <v>0</v>
      </c>
      <c r="B125" s="6">
        <v>43675</v>
      </c>
      <c r="C125" s="3" t="s">
        <v>54</v>
      </c>
      <c r="D125" s="3" t="s">
        <v>48</v>
      </c>
      <c r="E125" s="7">
        <v>-1</v>
      </c>
    </row>
    <row r="126" spans="1:5" x14ac:dyDescent="0.2">
      <c r="A126" s="2" t="s">
        <v>0</v>
      </c>
      <c r="B126" s="4">
        <v>43675</v>
      </c>
      <c r="C126" s="2" t="s">
        <v>55</v>
      </c>
      <c r="D126" s="2" t="s">
        <v>48</v>
      </c>
      <c r="E126" s="5">
        <v>0.04</v>
      </c>
    </row>
    <row r="127" spans="1:5" x14ac:dyDescent="0.2">
      <c r="A127" s="3" t="s">
        <v>0</v>
      </c>
      <c r="B127" s="6">
        <v>43675</v>
      </c>
      <c r="C127" s="3" t="s">
        <v>33</v>
      </c>
      <c r="D127" s="3" t="s">
        <v>48</v>
      </c>
      <c r="E127" s="7">
        <v>7.54</v>
      </c>
    </row>
    <row r="128" spans="1:5" x14ac:dyDescent="0.2">
      <c r="A128" s="2" t="s">
        <v>0</v>
      </c>
      <c r="B128" s="4">
        <v>43675</v>
      </c>
      <c r="C128" s="2" t="s">
        <v>56</v>
      </c>
      <c r="D128" s="2" t="s">
        <v>48</v>
      </c>
      <c r="E128" s="5">
        <v>7.54</v>
      </c>
    </row>
    <row r="129" spans="1:5" x14ac:dyDescent="0.2">
      <c r="A129" s="3" t="s">
        <v>0</v>
      </c>
      <c r="B129" s="6">
        <v>43675</v>
      </c>
      <c r="C129" s="3" t="s">
        <v>34</v>
      </c>
      <c r="D129" s="3" t="s">
        <v>48</v>
      </c>
      <c r="E129" s="7">
        <v>-1</v>
      </c>
    </row>
    <row r="130" spans="1:5" x14ac:dyDescent="0.2">
      <c r="A130" s="2" t="s">
        <v>0</v>
      </c>
      <c r="B130" s="4">
        <v>43675</v>
      </c>
      <c r="C130" s="2" t="s">
        <v>35</v>
      </c>
      <c r="D130" s="2" t="s">
        <v>48</v>
      </c>
      <c r="E130" s="5">
        <v>-1</v>
      </c>
    </row>
    <row r="131" spans="1:5" x14ac:dyDescent="0.2">
      <c r="A131" s="3" t="s">
        <v>0</v>
      </c>
      <c r="B131" s="6">
        <v>43675</v>
      </c>
      <c r="C131" s="3" t="s">
        <v>37</v>
      </c>
      <c r="D131" s="3" t="s">
        <v>48</v>
      </c>
      <c r="E131" s="7">
        <v>10.8</v>
      </c>
    </row>
    <row r="132" spans="1:5" x14ac:dyDescent="0.2">
      <c r="A132" s="2" t="s">
        <v>0</v>
      </c>
      <c r="B132" s="4">
        <v>43675</v>
      </c>
      <c r="C132" s="2" t="s">
        <v>36</v>
      </c>
      <c r="D132" s="2" t="s">
        <v>48</v>
      </c>
      <c r="E132" s="5">
        <v>40.700000000000003</v>
      </c>
    </row>
    <row r="133" spans="1:5" x14ac:dyDescent="0.2">
      <c r="A133" s="3" t="s">
        <v>0</v>
      </c>
      <c r="B133" s="6">
        <v>43675</v>
      </c>
      <c r="C133" s="3" t="s">
        <v>38</v>
      </c>
      <c r="D133" s="3" t="s">
        <v>48</v>
      </c>
      <c r="E133" s="7">
        <v>-1</v>
      </c>
    </row>
    <row r="134" spans="1:5" x14ac:dyDescent="0.2">
      <c r="A134" s="2" t="s">
        <v>0</v>
      </c>
      <c r="B134" s="4">
        <v>43675</v>
      </c>
      <c r="C134" s="2" t="s">
        <v>41</v>
      </c>
      <c r="D134" s="2" t="s">
        <v>48</v>
      </c>
      <c r="E134" s="5">
        <v>40.700000000000003</v>
      </c>
    </row>
    <row r="135" spans="1:5" x14ac:dyDescent="0.2">
      <c r="A135" t="s">
        <v>0</v>
      </c>
      <c r="B135" s="1">
        <v>43675</v>
      </c>
      <c r="C135" t="s">
        <v>42</v>
      </c>
      <c r="D135" t="s">
        <v>48</v>
      </c>
      <c r="E135">
        <v>23</v>
      </c>
    </row>
    <row r="136" spans="1:5" x14ac:dyDescent="0.2">
      <c r="A136" t="s">
        <v>0</v>
      </c>
      <c r="B136" s="1">
        <v>43675</v>
      </c>
      <c r="C136" t="s">
        <v>40</v>
      </c>
      <c r="D136" t="s">
        <v>48</v>
      </c>
      <c r="E136">
        <v>40.700000000000003</v>
      </c>
    </row>
    <row r="137" spans="1:5" x14ac:dyDescent="0.2">
      <c r="A137" t="s">
        <v>0</v>
      </c>
      <c r="B137" s="1">
        <v>43675</v>
      </c>
      <c r="C137" t="s">
        <v>43</v>
      </c>
      <c r="D137" t="s">
        <v>48</v>
      </c>
      <c r="E137">
        <v>446</v>
      </c>
    </row>
    <row r="138" spans="1:5" x14ac:dyDescent="0.2">
      <c r="A138" t="s">
        <v>0</v>
      </c>
      <c r="B138" s="1">
        <v>43675</v>
      </c>
      <c r="C138" t="s">
        <v>39</v>
      </c>
      <c r="D138" t="s">
        <v>48</v>
      </c>
      <c r="E138">
        <v>210.2</v>
      </c>
    </row>
    <row r="139" spans="1:5" x14ac:dyDescent="0.2">
      <c r="A139" t="s">
        <v>0</v>
      </c>
      <c r="B139" s="1">
        <v>43675</v>
      </c>
      <c r="C139" t="s">
        <v>44</v>
      </c>
      <c r="D139" t="s">
        <v>48</v>
      </c>
      <c r="E139">
        <v>21.8</v>
      </c>
    </row>
    <row r="140" spans="1:5" x14ac:dyDescent="0.2">
      <c r="A140" t="s">
        <v>0</v>
      </c>
      <c r="B140" s="1">
        <v>43675</v>
      </c>
      <c r="C140" t="s">
        <v>49</v>
      </c>
      <c r="D140" t="s">
        <v>48</v>
      </c>
      <c r="E140">
        <v>17.7</v>
      </c>
    </row>
    <row r="141" spans="1:5" x14ac:dyDescent="0.2">
      <c r="A141" t="s">
        <v>0</v>
      </c>
      <c r="B141" s="1">
        <v>43675</v>
      </c>
      <c r="C141" t="s">
        <v>57</v>
      </c>
      <c r="D141" t="s">
        <v>48</v>
      </c>
      <c r="E141">
        <v>-1</v>
      </c>
    </row>
    <row r="142" spans="1:5" x14ac:dyDescent="0.2">
      <c r="A142" t="s">
        <v>0</v>
      </c>
      <c r="B142" s="1">
        <v>43675</v>
      </c>
      <c r="C142" t="s">
        <v>46</v>
      </c>
      <c r="D142" t="s">
        <v>48</v>
      </c>
      <c r="E142">
        <v>1.405E-2</v>
      </c>
    </row>
    <row r="143" spans="1:5" x14ac:dyDescent="0.2">
      <c r="A143" t="s">
        <v>0</v>
      </c>
      <c r="B143" s="1">
        <v>43675</v>
      </c>
      <c r="C143" t="s">
        <v>47</v>
      </c>
      <c r="D143" t="s">
        <v>48</v>
      </c>
      <c r="E143">
        <v>3.1E-2</v>
      </c>
    </row>
    <row r="144" spans="1:5" x14ac:dyDescent="0.2">
      <c r="A144" t="s">
        <v>0</v>
      </c>
      <c r="B144" s="1">
        <v>43774</v>
      </c>
      <c r="C144" t="s">
        <v>4</v>
      </c>
      <c r="D144" t="s">
        <v>48</v>
      </c>
      <c r="E144">
        <v>-1</v>
      </c>
    </row>
    <row r="145" spans="1:5" x14ac:dyDescent="0.2">
      <c r="A145" t="s">
        <v>0</v>
      </c>
      <c r="B145" s="1">
        <v>43774</v>
      </c>
      <c r="C145" t="s">
        <v>3</v>
      </c>
      <c r="D145" t="s">
        <v>48</v>
      </c>
      <c r="E145">
        <v>-1</v>
      </c>
    </row>
    <row r="146" spans="1:5" x14ac:dyDescent="0.2">
      <c r="A146" t="s">
        <v>0</v>
      </c>
      <c r="B146" s="1">
        <v>43774</v>
      </c>
      <c r="C146" t="s">
        <v>5</v>
      </c>
      <c r="D146" t="s">
        <v>48</v>
      </c>
      <c r="E146">
        <v>2.5999999999999999E-2</v>
      </c>
    </row>
    <row r="147" spans="1:5" x14ac:dyDescent="0.2">
      <c r="A147" t="s">
        <v>0</v>
      </c>
      <c r="B147" s="1">
        <v>43774</v>
      </c>
      <c r="C147" t="s">
        <v>6</v>
      </c>
      <c r="D147" t="s">
        <v>48</v>
      </c>
      <c r="E147">
        <v>2.07E-2</v>
      </c>
    </row>
    <row r="148" spans="1:5" x14ac:dyDescent="0.2">
      <c r="A148" t="s">
        <v>0</v>
      </c>
      <c r="B148" s="1">
        <v>43774</v>
      </c>
      <c r="C148" t="s">
        <v>7</v>
      </c>
      <c r="D148" t="s">
        <v>48</v>
      </c>
      <c r="E148">
        <v>4.0000000000000002E-4</v>
      </c>
    </row>
    <row r="149" spans="1:5" x14ac:dyDescent="0.2">
      <c r="A149" t="s">
        <v>0</v>
      </c>
      <c r="B149" s="1">
        <v>43774</v>
      </c>
      <c r="C149" t="s">
        <v>1</v>
      </c>
      <c r="D149" t="s">
        <v>48</v>
      </c>
      <c r="E149">
        <v>69.8</v>
      </c>
    </row>
    <row r="150" spans="1:5" x14ac:dyDescent="0.2">
      <c r="A150" t="s">
        <v>0</v>
      </c>
      <c r="B150" s="1">
        <v>43774</v>
      </c>
      <c r="C150" t="s">
        <v>8</v>
      </c>
      <c r="D150" t="s">
        <v>48</v>
      </c>
      <c r="E150">
        <v>0.54500000000000004</v>
      </c>
    </row>
    <row r="151" spans="1:5" x14ac:dyDescent="0.2">
      <c r="A151" t="s">
        <v>0</v>
      </c>
      <c r="B151" s="1">
        <v>43774</v>
      </c>
      <c r="C151" t="s">
        <v>50</v>
      </c>
      <c r="D151" t="s">
        <v>48</v>
      </c>
      <c r="E151">
        <v>-1</v>
      </c>
    </row>
    <row r="152" spans="1:5" x14ac:dyDescent="0.2">
      <c r="A152" t="s">
        <v>0</v>
      </c>
      <c r="B152" s="1">
        <v>43774</v>
      </c>
      <c r="C152" t="s">
        <v>10</v>
      </c>
      <c r="D152" t="s">
        <v>48</v>
      </c>
      <c r="E152">
        <v>4.0000000000000002E-4</v>
      </c>
    </row>
    <row r="153" spans="1:5" x14ac:dyDescent="0.2">
      <c r="A153" t="s">
        <v>0</v>
      </c>
      <c r="B153" s="1">
        <v>43774</v>
      </c>
      <c r="C153" t="s">
        <v>12</v>
      </c>
      <c r="D153" t="s">
        <v>48</v>
      </c>
      <c r="E153">
        <v>46.42</v>
      </c>
    </row>
    <row r="154" spans="1:5" x14ac:dyDescent="0.2">
      <c r="A154" t="s">
        <v>0</v>
      </c>
      <c r="B154" s="1">
        <v>43774</v>
      </c>
      <c r="C154" t="s">
        <v>11</v>
      </c>
      <c r="D154" t="s">
        <v>48</v>
      </c>
      <c r="E154">
        <v>46.86</v>
      </c>
    </row>
    <row r="155" spans="1:5" x14ac:dyDescent="0.2">
      <c r="A155" t="s">
        <v>0</v>
      </c>
      <c r="B155" s="1">
        <v>43774</v>
      </c>
      <c r="C155" t="s">
        <v>51</v>
      </c>
      <c r="D155" t="s">
        <v>48</v>
      </c>
      <c r="E155">
        <v>-1</v>
      </c>
    </row>
    <row r="156" spans="1:5" x14ac:dyDescent="0.2">
      <c r="A156" t="s">
        <v>0</v>
      </c>
      <c r="B156" s="1">
        <v>43774</v>
      </c>
      <c r="C156" t="s">
        <v>13</v>
      </c>
      <c r="D156" t="s">
        <v>48</v>
      </c>
      <c r="E156">
        <v>41.98</v>
      </c>
    </row>
    <row r="157" spans="1:5" x14ac:dyDescent="0.2">
      <c r="A157" t="s">
        <v>0</v>
      </c>
      <c r="B157" s="1">
        <v>43774</v>
      </c>
      <c r="C157" t="s">
        <v>14</v>
      </c>
      <c r="D157" t="s">
        <v>48</v>
      </c>
      <c r="E157">
        <v>1.6999999999999999E-3</v>
      </c>
    </row>
    <row r="158" spans="1:5" x14ac:dyDescent="0.2">
      <c r="A158" t="s">
        <v>0</v>
      </c>
      <c r="B158" s="1">
        <v>43774</v>
      </c>
      <c r="C158" t="s">
        <v>16</v>
      </c>
      <c r="D158" t="s">
        <v>48</v>
      </c>
      <c r="E158">
        <v>5.9999999999999995E-4</v>
      </c>
    </row>
    <row r="159" spans="1:5" x14ac:dyDescent="0.2">
      <c r="A159" t="s">
        <v>0</v>
      </c>
      <c r="B159" s="1">
        <v>43774</v>
      </c>
      <c r="C159" t="s">
        <v>15</v>
      </c>
      <c r="D159" t="s">
        <v>48</v>
      </c>
      <c r="E159">
        <v>8.0000000000000004E-4</v>
      </c>
    </row>
    <row r="160" spans="1:5" x14ac:dyDescent="0.2">
      <c r="A160" t="s">
        <v>0</v>
      </c>
      <c r="B160" s="1">
        <v>43774</v>
      </c>
      <c r="C160" t="s">
        <v>17</v>
      </c>
      <c r="D160" t="s">
        <v>48</v>
      </c>
      <c r="E160">
        <v>691.3</v>
      </c>
    </row>
    <row r="161" spans="1:5" x14ac:dyDescent="0.2">
      <c r="A161" t="s">
        <v>0</v>
      </c>
      <c r="B161" s="1">
        <v>43774</v>
      </c>
      <c r="C161" t="s">
        <v>52</v>
      </c>
      <c r="D161" t="s">
        <v>48</v>
      </c>
      <c r="E161">
        <v>579</v>
      </c>
    </row>
    <row r="162" spans="1:5" x14ac:dyDescent="0.2">
      <c r="A162" t="s">
        <v>0</v>
      </c>
      <c r="B162" s="1">
        <v>43774</v>
      </c>
      <c r="C162" t="s">
        <v>18</v>
      </c>
      <c r="D162" t="s">
        <v>48</v>
      </c>
      <c r="E162">
        <v>6.9999999999999999E-4</v>
      </c>
    </row>
    <row r="163" spans="1:5" x14ac:dyDescent="0.2">
      <c r="A163" t="s">
        <v>0</v>
      </c>
      <c r="B163" s="1">
        <v>43774</v>
      </c>
      <c r="C163" t="s">
        <v>19</v>
      </c>
      <c r="D163" t="s">
        <v>48</v>
      </c>
      <c r="E163">
        <v>-1</v>
      </c>
    </row>
    <row r="164" spans="1:5" x14ac:dyDescent="0.2">
      <c r="A164" t="s">
        <v>0</v>
      </c>
      <c r="B164" s="1">
        <v>43774</v>
      </c>
      <c r="C164" t="s">
        <v>21</v>
      </c>
      <c r="D164" t="s">
        <v>48</v>
      </c>
      <c r="E164">
        <v>5.1999999999999998E-2</v>
      </c>
    </row>
    <row r="165" spans="1:5" x14ac:dyDescent="0.2">
      <c r="A165" t="s">
        <v>0</v>
      </c>
      <c r="B165" s="1">
        <v>43774</v>
      </c>
      <c r="C165" t="s">
        <v>20</v>
      </c>
      <c r="D165" t="s">
        <v>48</v>
      </c>
      <c r="E165">
        <v>6.0999999999999999E-2</v>
      </c>
    </row>
    <row r="166" spans="1:5" x14ac:dyDescent="0.2">
      <c r="A166" t="s">
        <v>0</v>
      </c>
      <c r="B166" s="1">
        <v>43774</v>
      </c>
      <c r="C166" t="s">
        <v>22</v>
      </c>
      <c r="D166" t="s">
        <v>48</v>
      </c>
      <c r="E166">
        <v>2.5899999999999999E-2</v>
      </c>
    </row>
    <row r="167" spans="1:5" x14ac:dyDescent="0.2">
      <c r="A167" t="s">
        <v>0</v>
      </c>
      <c r="B167" s="1">
        <v>43774</v>
      </c>
      <c r="C167" t="s">
        <v>24</v>
      </c>
      <c r="D167" t="s">
        <v>48</v>
      </c>
      <c r="E167">
        <v>30.742000000000001</v>
      </c>
    </row>
    <row r="168" spans="1:5" x14ac:dyDescent="0.2">
      <c r="A168" t="s">
        <v>0</v>
      </c>
      <c r="B168" s="1">
        <v>43774</v>
      </c>
      <c r="C168" t="s">
        <v>23</v>
      </c>
      <c r="D168" t="s">
        <v>48</v>
      </c>
      <c r="E168">
        <v>31.02</v>
      </c>
    </row>
    <row r="169" spans="1:5" x14ac:dyDescent="0.2">
      <c r="A169" t="s">
        <v>0</v>
      </c>
      <c r="B169" s="1">
        <v>43774</v>
      </c>
      <c r="C169" t="s">
        <v>25</v>
      </c>
      <c r="D169" t="s">
        <v>48</v>
      </c>
      <c r="E169">
        <v>8.0000000000000004E-4</v>
      </c>
    </row>
    <row r="170" spans="1:5" x14ac:dyDescent="0.2">
      <c r="A170" t="s">
        <v>0</v>
      </c>
      <c r="B170" s="1">
        <v>43774</v>
      </c>
      <c r="C170" t="s">
        <v>26</v>
      </c>
      <c r="D170" t="s">
        <v>48</v>
      </c>
      <c r="E170">
        <v>1.9E-3</v>
      </c>
    </row>
    <row r="171" spans="1:5" x14ac:dyDescent="0.2">
      <c r="A171" t="s">
        <v>0</v>
      </c>
      <c r="B171" s="1">
        <v>43774</v>
      </c>
      <c r="C171" t="s">
        <v>27</v>
      </c>
      <c r="D171" t="s">
        <v>48</v>
      </c>
      <c r="E171">
        <v>2.3E-3</v>
      </c>
    </row>
    <row r="172" spans="1:5" x14ac:dyDescent="0.2">
      <c r="A172" t="s">
        <v>0</v>
      </c>
      <c r="B172" s="1">
        <v>43774</v>
      </c>
      <c r="C172" t="s">
        <v>31</v>
      </c>
      <c r="D172" t="s">
        <v>48</v>
      </c>
      <c r="E172">
        <v>1.1000000000000001E-3</v>
      </c>
    </row>
    <row r="173" spans="1:5" x14ac:dyDescent="0.2">
      <c r="A173" t="s">
        <v>0</v>
      </c>
      <c r="B173" s="1">
        <v>43774</v>
      </c>
      <c r="C173" t="s">
        <v>53</v>
      </c>
      <c r="D173" t="s">
        <v>48</v>
      </c>
      <c r="E173">
        <v>0.69</v>
      </c>
    </row>
    <row r="174" spans="1:5" x14ac:dyDescent="0.2">
      <c r="A174" t="s">
        <v>0</v>
      </c>
      <c r="B174" s="1">
        <v>43774</v>
      </c>
      <c r="C174" t="s">
        <v>54</v>
      </c>
      <c r="D174" t="s">
        <v>48</v>
      </c>
      <c r="E174">
        <v>-1</v>
      </c>
    </row>
    <row r="175" spans="1:5" x14ac:dyDescent="0.2">
      <c r="A175" t="s">
        <v>0</v>
      </c>
      <c r="B175" s="1">
        <v>43774</v>
      </c>
      <c r="C175" t="s">
        <v>55</v>
      </c>
      <c r="D175" t="s">
        <v>48</v>
      </c>
      <c r="E175">
        <v>-1</v>
      </c>
    </row>
    <row r="176" spans="1:5" x14ac:dyDescent="0.2">
      <c r="A176" t="s">
        <v>0</v>
      </c>
      <c r="B176" s="1">
        <v>43774</v>
      </c>
      <c r="C176" t="s">
        <v>33</v>
      </c>
      <c r="D176" t="s">
        <v>48</v>
      </c>
      <c r="E176">
        <v>7.34</v>
      </c>
    </row>
    <row r="177" spans="1:5" x14ac:dyDescent="0.2">
      <c r="A177" t="s">
        <v>0</v>
      </c>
      <c r="B177" s="1">
        <v>43774</v>
      </c>
      <c r="C177" t="s">
        <v>56</v>
      </c>
      <c r="D177" t="s">
        <v>48</v>
      </c>
      <c r="E177">
        <v>7.4</v>
      </c>
    </row>
    <row r="178" spans="1:5" x14ac:dyDescent="0.2">
      <c r="A178" t="s">
        <v>0</v>
      </c>
      <c r="B178" s="1">
        <v>43774</v>
      </c>
      <c r="C178" t="s">
        <v>34</v>
      </c>
      <c r="D178" t="s">
        <v>48</v>
      </c>
      <c r="E178">
        <v>5.0000000000000001E-4</v>
      </c>
    </row>
    <row r="179" spans="1:5" x14ac:dyDescent="0.2">
      <c r="A179" t="s">
        <v>0</v>
      </c>
      <c r="B179" s="1">
        <v>43774</v>
      </c>
      <c r="C179" t="s">
        <v>35</v>
      </c>
      <c r="D179" t="s">
        <v>48</v>
      </c>
      <c r="E179">
        <v>-1</v>
      </c>
    </row>
    <row r="180" spans="1:5" x14ac:dyDescent="0.2">
      <c r="A180" t="s">
        <v>0</v>
      </c>
      <c r="B180" s="1">
        <v>43774</v>
      </c>
      <c r="C180" t="s">
        <v>37</v>
      </c>
      <c r="D180" t="s">
        <v>48</v>
      </c>
      <c r="E180">
        <v>9.3580000000000005</v>
      </c>
    </row>
    <row r="181" spans="1:5" x14ac:dyDescent="0.2">
      <c r="A181" t="s">
        <v>0</v>
      </c>
      <c r="B181" s="1">
        <v>43774</v>
      </c>
      <c r="C181" t="s">
        <v>36</v>
      </c>
      <c r="D181" t="s">
        <v>48</v>
      </c>
      <c r="E181">
        <v>9.3979999999999997</v>
      </c>
    </row>
    <row r="182" spans="1:5" x14ac:dyDescent="0.2">
      <c r="A182" t="s">
        <v>0</v>
      </c>
      <c r="B182" s="1">
        <v>43774</v>
      </c>
      <c r="C182" t="s">
        <v>38</v>
      </c>
      <c r="D182" t="s">
        <v>48</v>
      </c>
      <c r="E182">
        <v>1.54E-2</v>
      </c>
    </row>
    <row r="183" spans="1:5" x14ac:dyDescent="0.2">
      <c r="A183" t="s">
        <v>0</v>
      </c>
      <c r="B183" s="1">
        <v>43774</v>
      </c>
      <c r="C183" t="s">
        <v>41</v>
      </c>
      <c r="D183" t="s">
        <v>48</v>
      </c>
      <c r="E183">
        <v>37.69</v>
      </c>
    </row>
    <row r="184" spans="1:5" x14ac:dyDescent="0.2">
      <c r="A184" t="s">
        <v>0</v>
      </c>
      <c r="B184" s="1">
        <v>43774</v>
      </c>
      <c r="C184" t="s">
        <v>42</v>
      </c>
      <c r="D184" t="s">
        <v>48</v>
      </c>
      <c r="E184">
        <v>25.4</v>
      </c>
    </row>
    <row r="185" spans="1:5" x14ac:dyDescent="0.2">
      <c r="A185" t="s">
        <v>0</v>
      </c>
      <c r="B185" s="1">
        <v>43774</v>
      </c>
      <c r="C185" t="s">
        <v>40</v>
      </c>
      <c r="D185" t="s">
        <v>48</v>
      </c>
      <c r="E185">
        <v>37.950000000000003</v>
      </c>
    </row>
    <row r="186" spans="1:5" x14ac:dyDescent="0.2">
      <c r="A186" t="s">
        <v>0</v>
      </c>
      <c r="B186" s="1">
        <v>43774</v>
      </c>
      <c r="C186" t="s">
        <v>43</v>
      </c>
      <c r="D186" t="s">
        <v>48</v>
      </c>
      <c r="E186">
        <v>440</v>
      </c>
    </row>
    <row r="187" spans="1:5" x14ac:dyDescent="0.2">
      <c r="A187" t="s">
        <v>0</v>
      </c>
      <c r="B187" s="1">
        <v>43774</v>
      </c>
      <c r="C187" t="s">
        <v>39</v>
      </c>
      <c r="D187" t="s">
        <v>48</v>
      </c>
      <c r="E187">
        <v>215.76</v>
      </c>
    </row>
    <row r="188" spans="1:5" x14ac:dyDescent="0.2">
      <c r="A188" t="s">
        <v>0</v>
      </c>
      <c r="B188" s="1">
        <v>43774</v>
      </c>
      <c r="C188" t="s">
        <v>44</v>
      </c>
      <c r="D188" t="s">
        <v>48</v>
      </c>
      <c r="E188">
        <v>22.1</v>
      </c>
    </row>
    <row r="189" spans="1:5" x14ac:dyDescent="0.2">
      <c r="A189" t="s">
        <v>0</v>
      </c>
      <c r="B189" s="1">
        <v>43774</v>
      </c>
      <c r="C189" t="s">
        <v>49</v>
      </c>
      <c r="D189" t="s">
        <v>48</v>
      </c>
      <c r="E189">
        <v>15.1</v>
      </c>
    </row>
    <row r="190" spans="1:5" x14ac:dyDescent="0.2">
      <c r="A190" t="s">
        <v>0</v>
      </c>
      <c r="B190" s="1">
        <v>43774</v>
      </c>
      <c r="C190" t="s">
        <v>46</v>
      </c>
      <c r="D190" t="s">
        <v>48</v>
      </c>
      <c r="E190">
        <v>1.46E-2</v>
      </c>
    </row>
    <row r="191" spans="1:5" x14ac:dyDescent="0.2">
      <c r="A191" t="s">
        <v>0</v>
      </c>
      <c r="B191" s="1">
        <v>43774</v>
      </c>
      <c r="C191" t="s">
        <v>47</v>
      </c>
      <c r="D191" t="s">
        <v>48</v>
      </c>
      <c r="E191">
        <v>5.6300000000000003E-2</v>
      </c>
    </row>
    <row r="192" spans="1:5" x14ac:dyDescent="0.2">
      <c r="A192" t="s">
        <v>0</v>
      </c>
      <c r="B192" s="1">
        <v>43853</v>
      </c>
      <c r="C192" t="s">
        <v>3</v>
      </c>
      <c r="D192" t="s">
        <v>48</v>
      </c>
      <c r="E192">
        <v>0.02</v>
      </c>
    </row>
    <row r="193" spans="1:5" x14ac:dyDescent="0.2">
      <c r="A193" t="s">
        <v>0</v>
      </c>
      <c r="B193" s="1">
        <v>43853</v>
      </c>
      <c r="C193" t="s">
        <v>52</v>
      </c>
      <c r="D193" t="s">
        <v>48</v>
      </c>
      <c r="E193">
        <v>1336</v>
      </c>
    </row>
    <row r="194" spans="1:5" x14ac:dyDescent="0.2">
      <c r="A194" t="s">
        <v>0</v>
      </c>
      <c r="B194" s="1">
        <v>43853</v>
      </c>
      <c r="C194" t="s">
        <v>27</v>
      </c>
      <c r="D194" t="s">
        <v>48</v>
      </c>
      <c r="E194">
        <v>1.1000000000000001E-3</v>
      </c>
    </row>
    <row r="195" spans="1:5" x14ac:dyDescent="0.2">
      <c r="A195" t="s">
        <v>0</v>
      </c>
      <c r="B195" s="1">
        <v>43853</v>
      </c>
      <c r="C195" t="s">
        <v>41</v>
      </c>
      <c r="D195" t="s">
        <v>48</v>
      </c>
      <c r="E195">
        <v>34.94</v>
      </c>
    </row>
    <row r="196" spans="1:5" x14ac:dyDescent="0.2">
      <c r="A196" t="s">
        <v>0</v>
      </c>
      <c r="B196" s="1">
        <v>43853</v>
      </c>
      <c r="C196" t="s">
        <v>42</v>
      </c>
      <c r="D196" t="s">
        <v>48</v>
      </c>
      <c r="E196">
        <v>24.7</v>
      </c>
    </row>
    <row r="197" spans="1:5" x14ac:dyDescent="0.2">
      <c r="A197" t="s">
        <v>0</v>
      </c>
      <c r="B197" s="1">
        <v>43853</v>
      </c>
      <c r="C197" t="s">
        <v>40</v>
      </c>
      <c r="D197" t="s">
        <v>48</v>
      </c>
      <c r="E197">
        <v>37</v>
      </c>
    </row>
    <row r="198" spans="1:5" x14ac:dyDescent="0.2">
      <c r="A198" t="s">
        <v>0</v>
      </c>
      <c r="B198" s="1">
        <v>43853</v>
      </c>
      <c r="C198" t="s">
        <v>18</v>
      </c>
      <c r="D198" t="s">
        <v>48</v>
      </c>
      <c r="E198">
        <v>1.11E-2</v>
      </c>
    </row>
    <row r="199" spans="1:5" x14ac:dyDescent="0.2">
      <c r="A199" t="s">
        <v>0</v>
      </c>
      <c r="B199" s="1">
        <v>43853</v>
      </c>
      <c r="C199" t="s">
        <v>7</v>
      </c>
      <c r="D199" t="s">
        <v>48</v>
      </c>
      <c r="E199">
        <v>-1</v>
      </c>
    </row>
    <row r="200" spans="1:5" x14ac:dyDescent="0.2">
      <c r="A200" t="s">
        <v>0</v>
      </c>
      <c r="B200" s="1">
        <v>43853</v>
      </c>
      <c r="C200" t="s">
        <v>1</v>
      </c>
      <c r="D200" t="s">
        <v>48</v>
      </c>
      <c r="E200">
        <v>70.3</v>
      </c>
    </row>
    <row r="201" spans="1:5" x14ac:dyDescent="0.2">
      <c r="A201" t="s">
        <v>0</v>
      </c>
      <c r="B201" s="1">
        <v>43853</v>
      </c>
      <c r="C201" t="s">
        <v>19</v>
      </c>
      <c r="D201" t="s">
        <v>48</v>
      </c>
      <c r="E201">
        <v>1.32</v>
      </c>
    </row>
    <row r="202" spans="1:5" x14ac:dyDescent="0.2">
      <c r="A202" t="s">
        <v>0</v>
      </c>
      <c r="B202" s="1">
        <v>43853</v>
      </c>
      <c r="C202" t="s">
        <v>53</v>
      </c>
      <c r="D202" t="s">
        <v>48</v>
      </c>
      <c r="E202">
        <v>0.51</v>
      </c>
    </row>
    <row r="203" spans="1:5" x14ac:dyDescent="0.2">
      <c r="A203" t="s">
        <v>0</v>
      </c>
      <c r="B203" s="1">
        <v>43853</v>
      </c>
      <c r="C203" t="s">
        <v>43</v>
      </c>
      <c r="D203" t="s">
        <v>48</v>
      </c>
      <c r="E203">
        <v>1307</v>
      </c>
    </row>
    <row r="204" spans="1:5" x14ac:dyDescent="0.2">
      <c r="A204" t="s">
        <v>0</v>
      </c>
      <c r="B204" s="1">
        <v>43853</v>
      </c>
      <c r="C204" t="s">
        <v>39</v>
      </c>
      <c r="D204" t="s">
        <v>48</v>
      </c>
      <c r="E204">
        <v>221.79</v>
      </c>
    </row>
    <row r="205" spans="1:5" x14ac:dyDescent="0.2">
      <c r="A205" t="s">
        <v>0</v>
      </c>
      <c r="B205" s="1">
        <v>43853</v>
      </c>
      <c r="C205" t="s">
        <v>8</v>
      </c>
      <c r="D205" t="s">
        <v>48</v>
      </c>
      <c r="E205">
        <v>0.58099999999999996</v>
      </c>
    </row>
    <row r="206" spans="1:5" x14ac:dyDescent="0.2">
      <c r="A206" t="s">
        <v>0</v>
      </c>
      <c r="B206" s="1">
        <v>43853</v>
      </c>
      <c r="C206" t="s">
        <v>21</v>
      </c>
      <c r="D206" t="s">
        <v>48</v>
      </c>
      <c r="E206">
        <v>1.4999999999999999E-2</v>
      </c>
    </row>
    <row r="207" spans="1:5" x14ac:dyDescent="0.2">
      <c r="A207" t="s">
        <v>0</v>
      </c>
      <c r="B207" s="1">
        <v>43853</v>
      </c>
      <c r="C207" t="s">
        <v>20</v>
      </c>
      <c r="D207" t="s">
        <v>48</v>
      </c>
      <c r="E207">
        <v>0.04</v>
      </c>
    </row>
    <row r="208" spans="1:5" x14ac:dyDescent="0.2">
      <c r="A208" t="s">
        <v>0</v>
      </c>
      <c r="B208" s="1">
        <v>43853</v>
      </c>
      <c r="C208" t="s">
        <v>54</v>
      </c>
      <c r="D208" t="s">
        <v>48</v>
      </c>
      <c r="E208">
        <v>-1</v>
      </c>
    </row>
    <row r="209" spans="1:5" x14ac:dyDescent="0.2">
      <c r="A209" t="s">
        <v>0</v>
      </c>
      <c r="B209" s="1">
        <v>43853</v>
      </c>
      <c r="C209" t="s">
        <v>55</v>
      </c>
      <c r="D209" t="s">
        <v>48</v>
      </c>
      <c r="E209">
        <v>-1</v>
      </c>
    </row>
    <row r="210" spans="1:5" x14ac:dyDescent="0.2">
      <c r="A210" t="s">
        <v>0</v>
      </c>
      <c r="B210" s="1">
        <v>43853</v>
      </c>
      <c r="C210" t="s">
        <v>44</v>
      </c>
      <c r="D210" t="s">
        <v>48</v>
      </c>
      <c r="E210">
        <v>23.2</v>
      </c>
    </row>
    <row r="211" spans="1:5" x14ac:dyDescent="0.2">
      <c r="A211" t="s">
        <v>0</v>
      </c>
      <c r="B211" s="1">
        <v>43853</v>
      </c>
      <c r="C211" t="s">
        <v>49</v>
      </c>
      <c r="D211" t="s">
        <v>48</v>
      </c>
      <c r="E211">
        <v>21.48</v>
      </c>
    </row>
    <row r="212" spans="1:5" x14ac:dyDescent="0.2">
      <c r="A212" t="s">
        <v>0</v>
      </c>
      <c r="B212" s="1">
        <v>43853</v>
      </c>
      <c r="C212" t="s">
        <v>50</v>
      </c>
      <c r="D212" t="s">
        <v>48</v>
      </c>
      <c r="E212">
        <v>-1</v>
      </c>
    </row>
    <row r="213" spans="1:5" x14ac:dyDescent="0.2">
      <c r="A213" t="s">
        <v>0</v>
      </c>
      <c r="B213" s="1">
        <v>43853</v>
      </c>
      <c r="C213" t="s">
        <v>10</v>
      </c>
      <c r="D213" t="s">
        <v>48</v>
      </c>
      <c r="E213">
        <v>-1</v>
      </c>
    </row>
    <row r="214" spans="1:5" x14ac:dyDescent="0.2">
      <c r="A214" t="s">
        <v>0</v>
      </c>
      <c r="B214" s="1">
        <v>43853</v>
      </c>
      <c r="C214" t="s">
        <v>12</v>
      </c>
      <c r="D214" t="s">
        <v>48</v>
      </c>
      <c r="E214">
        <v>47.67</v>
      </c>
    </row>
    <row r="215" spans="1:5" x14ac:dyDescent="0.2">
      <c r="A215" t="s">
        <v>0</v>
      </c>
      <c r="B215" s="1">
        <v>43853</v>
      </c>
      <c r="C215" t="s">
        <v>22</v>
      </c>
      <c r="D215" t="s">
        <v>48</v>
      </c>
      <c r="E215">
        <v>2.7400000000000001E-2</v>
      </c>
    </row>
    <row r="216" spans="1:5" x14ac:dyDescent="0.2">
      <c r="A216" t="s">
        <v>0</v>
      </c>
      <c r="B216" s="1">
        <v>43853</v>
      </c>
      <c r="C216" t="s">
        <v>24</v>
      </c>
      <c r="D216" t="s">
        <v>48</v>
      </c>
      <c r="E216">
        <v>29.687000000000001</v>
      </c>
    </row>
    <row r="217" spans="1:5" x14ac:dyDescent="0.2">
      <c r="A217" t="s">
        <v>0</v>
      </c>
      <c r="B217" s="1">
        <v>43853</v>
      </c>
      <c r="C217" t="s">
        <v>33</v>
      </c>
      <c r="D217" t="s">
        <v>48</v>
      </c>
      <c r="E217">
        <v>7.58</v>
      </c>
    </row>
    <row r="218" spans="1:5" x14ac:dyDescent="0.2">
      <c r="A218" t="s">
        <v>0</v>
      </c>
      <c r="B218" s="1">
        <v>43853</v>
      </c>
      <c r="C218" t="s">
        <v>56</v>
      </c>
      <c r="D218" t="s">
        <v>48</v>
      </c>
      <c r="E218">
        <v>7.54</v>
      </c>
    </row>
    <row r="219" spans="1:5" x14ac:dyDescent="0.2">
      <c r="A219" t="s">
        <v>0</v>
      </c>
      <c r="B219" s="1">
        <v>43853</v>
      </c>
      <c r="C219" t="s">
        <v>34</v>
      </c>
      <c r="D219" t="s">
        <v>48</v>
      </c>
      <c r="E219">
        <v>-1</v>
      </c>
    </row>
    <row r="220" spans="1:5" x14ac:dyDescent="0.2">
      <c r="A220" t="s">
        <v>0</v>
      </c>
      <c r="B220" s="1">
        <v>43853</v>
      </c>
      <c r="C220" t="s">
        <v>46</v>
      </c>
      <c r="D220" t="s">
        <v>48</v>
      </c>
      <c r="E220">
        <v>1.32E-2</v>
      </c>
    </row>
    <row r="221" spans="1:5" x14ac:dyDescent="0.2">
      <c r="A221" t="s">
        <v>0</v>
      </c>
      <c r="B221" s="1">
        <v>43853</v>
      </c>
      <c r="C221" t="s">
        <v>11</v>
      </c>
      <c r="D221" t="s">
        <v>48</v>
      </c>
      <c r="E221">
        <v>50.8</v>
      </c>
    </row>
    <row r="222" spans="1:5" x14ac:dyDescent="0.2">
      <c r="A222" t="s">
        <v>0</v>
      </c>
      <c r="B222" s="1">
        <v>43853</v>
      </c>
      <c r="C222" t="s">
        <v>51</v>
      </c>
      <c r="D222" t="s">
        <v>48</v>
      </c>
      <c r="E222">
        <v>-1</v>
      </c>
    </row>
    <row r="223" spans="1:5" x14ac:dyDescent="0.2">
      <c r="A223" t="s">
        <v>0</v>
      </c>
      <c r="B223" s="1">
        <v>43853</v>
      </c>
      <c r="C223" t="s">
        <v>13</v>
      </c>
      <c r="D223" t="s">
        <v>48</v>
      </c>
      <c r="E223">
        <v>39.83</v>
      </c>
    </row>
    <row r="224" spans="1:5" x14ac:dyDescent="0.2">
      <c r="A224" t="s">
        <v>0</v>
      </c>
      <c r="B224" s="1">
        <v>43853</v>
      </c>
      <c r="C224" t="s">
        <v>14</v>
      </c>
      <c r="D224" t="s">
        <v>48</v>
      </c>
      <c r="E224">
        <v>-1</v>
      </c>
    </row>
    <row r="225" spans="1:5" x14ac:dyDescent="0.2">
      <c r="A225" t="s">
        <v>0</v>
      </c>
      <c r="B225" s="1">
        <v>43853</v>
      </c>
      <c r="C225" t="s">
        <v>23</v>
      </c>
      <c r="D225" t="s">
        <v>48</v>
      </c>
      <c r="E225">
        <v>31.756</v>
      </c>
    </row>
    <row r="226" spans="1:5" x14ac:dyDescent="0.2">
      <c r="A226" t="s">
        <v>0</v>
      </c>
      <c r="B226" s="1">
        <v>43853</v>
      </c>
      <c r="C226" t="s">
        <v>25</v>
      </c>
      <c r="D226" t="s">
        <v>48</v>
      </c>
      <c r="E226">
        <v>2.7000000000000001E-3</v>
      </c>
    </row>
    <row r="227" spans="1:5" x14ac:dyDescent="0.2">
      <c r="A227" t="s">
        <v>0</v>
      </c>
      <c r="B227" s="1">
        <v>43853</v>
      </c>
      <c r="C227" t="s">
        <v>35</v>
      </c>
      <c r="D227" t="s">
        <v>48</v>
      </c>
      <c r="E227">
        <v>-1</v>
      </c>
    </row>
    <row r="228" spans="1:5" x14ac:dyDescent="0.2">
      <c r="A228" t="s">
        <v>0</v>
      </c>
      <c r="B228" s="1">
        <v>43853</v>
      </c>
      <c r="C228" t="s">
        <v>37</v>
      </c>
      <c r="D228" t="s">
        <v>48</v>
      </c>
      <c r="E228">
        <v>9.8190000000000008</v>
      </c>
    </row>
    <row r="229" spans="1:5" x14ac:dyDescent="0.2">
      <c r="A229" t="s">
        <v>0</v>
      </c>
      <c r="B229" s="1">
        <v>43853</v>
      </c>
      <c r="C229" t="s">
        <v>47</v>
      </c>
      <c r="D229" t="s">
        <v>48</v>
      </c>
      <c r="E229">
        <v>2.8500000000000001E-2</v>
      </c>
    </row>
    <row r="230" spans="1:5" x14ac:dyDescent="0.2">
      <c r="A230" t="s">
        <v>0</v>
      </c>
      <c r="B230" s="1">
        <v>43853</v>
      </c>
      <c r="C230" t="s">
        <v>16</v>
      </c>
      <c r="D230" t="s">
        <v>48</v>
      </c>
      <c r="E230">
        <v>2.7000000000000001E-3</v>
      </c>
    </row>
    <row r="231" spans="1:5" x14ac:dyDescent="0.2">
      <c r="A231" t="s">
        <v>0</v>
      </c>
      <c r="B231" s="1">
        <v>43853</v>
      </c>
      <c r="C231" t="s">
        <v>15</v>
      </c>
      <c r="D231" t="s">
        <v>48</v>
      </c>
      <c r="E231">
        <v>2.8999999999999998E-3</v>
      </c>
    </row>
    <row r="232" spans="1:5" x14ac:dyDescent="0.2">
      <c r="A232" t="s">
        <v>0</v>
      </c>
      <c r="B232" s="1">
        <v>43853</v>
      </c>
      <c r="C232" t="s">
        <v>17</v>
      </c>
      <c r="D232" t="s">
        <v>48</v>
      </c>
      <c r="E232">
        <v>677.5</v>
      </c>
    </row>
    <row r="233" spans="1:5" x14ac:dyDescent="0.2">
      <c r="A233" t="s">
        <v>0</v>
      </c>
      <c r="B233" s="1">
        <v>43853</v>
      </c>
      <c r="C233" t="s">
        <v>26</v>
      </c>
      <c r="D233" t="s">
        <v>48</v>
      </c>
      <c r="E233">
        <v>-1</v>
      </c>
    </row>
    <row r="234" spans="1:5" x14ac:dyDescent="0.2">
      <c r="A234" t="s">
        <v>0</v>
      </c>
      <c r="B234" s="1">
        <v>43853</v>
      </c>
      <c r="C234" t="s">
        <v>4</v>
      </c>
      <c r="D234" t="s">
        <v>48</v>
      </c>
      <c r="E234">
        <v>0.02</v>
      </c>
    </row>
    <row r="235" spans="1:5" x14ac:dyDescent="0.2">
      <c r="A235" t="s">
        <v>0</v>
      </c>
      <c r="B235" s="1">
        <v>43853</v>
      </c>
      <c r="C235" t="s">
        <v>36</v>
      </c>
      <c r="D235" t="s">
        <v>48</v>
      </c>
      <c r="E235">
        <v>10.372</v>
      </c>
    </row>
    <row r="236" spans="1:5" x14ac:dyDescent="0.2">
      <c r="A236" t="s">
        <v>0</v>
      </c>
      <c r="B236" s="1">
        <v>43853</v>
      </c>
      <c r="C236" t="s">
        <v>38</v>
      </c>
      <c r="D236" t="s">
        <v>48</v>
      </c>
      <c r="E236">
        <v>1.9E-3</v>
      </c>
    </row>
    <row r="237" spans="1:5" x14ac:dyDescent="0.2">
      <c r="A237" t="s">
        <v>0</v>
      </c>
      <c r="B237" s="1">
        <v>43853</v>
      </c>
      <c r="C237" t="s">
        <v>31</v>
      </c>
      <c r="D237" t="s">
        <v>48</v>
      </c>
      <c r="E237">
        <v>-1</v>
      </c>
    </row>
    <row r="238" spans="1:5" x14ac:dyDescent="0.2">
      <c r="A238" t="s">
        <v>0</v>
      </c>
      <c r="B238" s="1">
        <v>43853</v>
      </c>
      <c r="C238" t="s">
        <v>5</v>
      </c>
      <c r="D238" t="s">
        <v>48</v>
      </c>
      <c r="E238">
        <v>2.6700000000000002E-2</v>
      </c>
    </row>
    <row r="239" spans="1:5" x14ac:dyDescent="0.2">
      <c r="A239" t="s">
        <v>0</v>
      </c>
      <c r="B239" s="1">
        <v>43853</v>
      </c>
      <c r="C239" t="s">
        <v>6</v>
      </c>
      <c r="D239" t="s">
        <v>48</v>
      </c>
      <c r="E239">
        <v>2.2100000000000002E-2</v>
      </c>
    </row>
    <row r="240" spans="1:5" x14ac:dyDescent="0.2">
      <c r="A240" t="s">
        <v>0</v>
      </c>
      <c r="B240" s="1">
        <v>43944</v>
      </c>
      <c r="C240" t="s">
        <v>4</v>
      </c>
      <c r="D240" t="s">
        <v>48</v>
      </c>
      <c r="E240">
        <v>-1</v>
      </c>
    </row>
    <row r="241" spans="1:5" x14ac:dyDescent="0.2">
      <c r="A241" t="s">
        <v>0</v>
      </c>
      <c r="B241" s="1">
        <v>43944</v>
      </c>
      <c r="C241" t="s">
        <v>3</v>
      </c>
      <c r="D241" t="s">
        <v>48</v>
      </c>
      <c r="E241">
        <v>0.05</v>
      </c>
    </row>
    <row r="242" spans="1:5" x14ac:dyDescent="0.2">
      <c r="A242" t="s">
        <v>0</v>
      </c>
      <c r="B242" s="1">
        <v>43944</v>
      </c>
      <c r="C242" t="s">
        <v>5</v>
      </c>
      <c r="D242" t="s">
        <v>48</v>
      </c>
      <c r="E242">
        <v>3.4700000000000002E-2</v>
      </c>
    </row>
    <row r="243" spans="1:5" x14ac:dyDescent="0.2">
      <c r="A243" t="s">
        <v>0</v>
      </c>
      <c r="B243" s="1">
        <v>43944</v>
      </c>
      <c r="C243" t="s">
        <v>6</v>
      </c>
      <c r="D243" t="s">
        <v>48</v>
      </c>
      <c r="E243">
        <v>2.0199999999999999E-2</v>
      </c>
    </row>
    <row r="244" spans="1:5" x14ac:dyDescent="0.2">
      <c r="A244" t="s">
        <v>0</v>
      </c>
      <c r="B244" s="1">
        <v>43944</v>
      </c>
      <c r="C244" t="s">
        <v>7</v>
      </c>
      <c r="D244" t="s">
        <v>48</v>
      </c>
      <c r="E244">
        <v>-1</v>
      </c>
    </row>
    <row r="245" spans="1:5" x14ac:dyDescent="0.2">
      <c r="A245" t="s">
        <v>0</v>
      </c>
      <c r="B245" s="1">
        <v>43944</v>
      </c>
      <c r="C245" t="s">
        <v>1</v>
      </c>
      <c r="D245" t="s">
        <v>48</v>
      </c>
      <c r="E245">
        <v>57.5</v>
      </c>
    </row>
    <row r="246" spans="1:5" x14ac:dyDescent="0.2">
      <c r="A246" t="s">
        <v>0</v>
      </c>
      <c r="B246" s="1">
        <v>43944</v>
      </c>
      <c r="C246" t="s">
        <v>8</v>
      </c>
      <c r="D246" t="s">
        <v>48</v>
      </c>
      <c r="E246">
        <v>0.52</v>
      </c>
    </row>
    <row r="247" spans="1:5" x14ac:dyDescent="0.2">
      <c r="A247" t="s">
        <v>0</v>
      </c>
      <c r="B247" s="1">
        <v>43944</v>
      </c>
      <c r="C247" t="s">
        <v>50</v>
      </c>
      <c r="D247" t="s">
        <v>48</v>
      </c>
      <c r="E247">
        <v>-1</v>
      </c>
    </row>
    <row r="248" spans="1:5" x14ac:dyDescent="0.2">
      <c r="A248" t="s">
        <v>0</v>
      </c>
      <c r="B248" s="1">
        <v>43944</v>
      </c>
      <c r="C248" t="s">
        <v>10</v>
      </c>
      <c r="D248" t="s">
        <v>48</v>
      </c>
      <c r="E248">
        <v>-1</v>
      </c>
    </row>
    <row r="249" spans="1:5" x14ac:dyDescent="0.2">
      <c r="A249" t="s">
        <v>0</v>
      </c>
      <c r="B249" s="1">
        <v>43944</v>
      </c>
      <c r="C249" t="s">
        <v>12</v>
      </c>
      <c r="D249" t="s">
        <v>48</v>
      </c>
      <c r="E249">
        <v>44.03</v>
      </c>
    </row>
    <row r="250" spans="1:5" x14ac:dyDescent="0.2">
      <c r="A250" t="s">
        <v>0</v>
      </c>
      <c r="B250" s="1">
        <v>43944</v>
      </c>
      <c r="C250" t="s">
        <v>11</v>
      </c>
      <c r="D250" t="s">
        <v>48</v>
      </c>
      <c r="E250">
        <v>45.04</v>
      </c>
    </row>
    <row r="251" spans="1:5" x14ac:dyDescent="0.2">
      <c r="A251" t="s">
        <v>0</v>
      </c>
      <c r="B251" s="1">
        <v>43944</v>
      </c>
      <c r="C251" t="s">
        <v>51</v>
      </c>
      <c r="D251" t="s">
        <v>48</v>
      </c>
      <c r="E251">
        <v>-1</v>
      </c>
    </row>
    <row r="252" spans="1:5" x14ac:dyDescent="0.2">
      <c r="A252" t="s">
        <v>0</v>
      </c>
      <c r="B252" s="1">
        <v>43944</v>
      </c>
      <c r="C252" t="s">
        <v>13</v>
      </c>
      <c r="D252" t="s">
        <v>48</v>
      </c>
      <c r="E252">
        <v>38.01</v>
      </c>
    </row>
    <row r="253" spans="1:5" x14ac:dyDescent="0.2">
      <c r="A253" t="s">
        <v>0</v>
      </c>
      <c r="B253" s="1">
        <v>43944</v>
      </c>
      <c r="C253" t="s">
        <v>14</v>
      </c>
      <c r="D253" t="s">
        <v>48</v>
      </c>
      <c r="E253">
        <v>-1</v>
      </c>
    </row>
    <row r="254" spans="1:5" x14ac:dyDescent="0.2">
      <c r="A254" t="s">
        <v>0</v>
      </c>
      <c r="B254" s="1">
        <v>43944</v>
      </c>
      <c r="C254" t="s">
        <v>16</v>
      </c>
      <c r="D254" t="s">
        <v>48</v>
      </c>
      <c r="E254">
        <v>1.5E-3</v>
      </c>
    </row>
    <row r="255" spans="1:5" x14ac:dyDescent="0.2">
      <c r="A255" t="s">
        <v>0</v>
      </c>
      <c r="B255" s="1">
        <v>43944</v>
      </c>
      <c r="C255" t="s">
        <v>15</v>
      </c>
      <c r="D255" t="s">
        <v>48</v>
      </c>
      <c r="E255">
        <v>4.1999999999999997E-3</v>
      </c>
    </row>
    <row r="256" spans="1:5" x14ac:dyDescent="0.2">
      <c r="A256" t="s">
        <v>0</v>
      </c>
      <c r="B256" s="1">
        <v>43944</v>
      </c>
      <c r="C256" t="s">
        <v>17</v>
      </c>
      <c r="D256" t="s">
        <v>48</v>
      </c>
      <c r="E256">
        <v>670.2</v>
      </c>
    </row>
    <row r="257" spans="1:5" x14ac:dyDescent="0.2">
      <c r="A257" t="s">
        <v>0</v>
      </c>
      <c r="B257" s="1">
        <v>43944</v>
      </c>
      <c r="C257" t="s">
        <v>52</v>
      </c>
      <c r="D257" t="s">
        <v>48</v>
      </c>
      <c r="E257">
        <v>510</v>
      </c>
    </row>
    <row r="258" spans="1:5" x14ac:dyDescent="0.2">
      <c r="A258" t="s">
        <v>0</v>
      </c>
      <c r="B258" s="1">
        <v>43944</v>
      </c>
      <c r="C258" t="s">
        <v>18</v>
      </c>
      <c r="D258" t="s">
        <v>48</v>
      </c>
      <c r="E258">
        <v>-1</v>
      </c>
    </row>
    <row r="259" spans="1:5" x14ac:dyDescent="0.2">
      <c r="A259" t="s">
        <v>0</v>
      </c>
      <c r="B259" s="1">
        <v>43944</v>
      </c>
      <c r="C259" t="s">
        <v>19</v>
      </c>
      <c r="D259" t="s">
        <v>48</v>
      </c>
      <c r="E259">
        <v>1.27</v>
      </c>
    </row>
    <row r="260" spans="1:5" x14ac:dyDescent="0.2">
      <c r="A260" t="s">
        <v>0</v>
      </c>
      <c r="B260" s="1">
        <v>43944</v>
      </c>
      <c r="C260" t="s">
        <v>21</v>
      </c>
      <c r="D260" t="s">
        <v>48</v>
      </c>
      <c r="E260">
        <v>-1</v>
      </c>
    </row>
    <row r="261" spans="1:5" x14ac:dyDescent="0.2">
      <c r="A261" t="s">
        <v>0</v>
      </c>
      <c r="B261" s="1">
        <v>43944</v>
      </c>
      <c r="C261" t="s">
        <v>20</v>
      </c>
      <c r="D261" t="s">
        <v>48</v>
      </c>
      <c r="E261">
        <v>-1</v>
      </c>
    </row>
    <row r="262" spans="1:5" x14ac:dyDescent="0.2">
      <c r="A262" t="s">
        <v>0</v>
      </c>
      <c r="B262" s="1">
        <v>43944</v>
      </c>
      <c r="C262" t="s">
        <v>22</v>
      </c>
      <c r="D262" t="s">
        <v>48</v>
      </c>
      <c r="E262">
        <v>2.5399999999999999E-2</v>
      </c>
    </row>
    <row r="263" spans="1:5" x14ac:dyDescent="0.2">
      <c r="A263" t="s">
        <v>0</v>
      </c>
      <c r="B263" s="1">
        <v>43944</v>
      </c>
      <c r="C263" t="s">
        <v>24</v>
      </c>
      <c r="D263" t="s">
        <v>48</v>
      </c>
      <c r="E263">
        <v>27.94</v>
      </c>
    </row>
    <row r="264" spans="1:5" x14ac:dyDescent="0.2">
      <c r="A264" t="s">
        <v>0</v>
      </c>
      <c r="B264" s="1">
        <v>43944</v>
      </c>
      <c r="C264" t="s">
        <v>23</v>
      </c>
      <c r="D264" t="s">
        <v>48</v>
      </c>
      <c r="E264">
        <v>28.637</v>
      </c>
    </row>
    <row r="265" spans="1:5" x14ac:dyDescent="0.2">
      <c r="A265" t="s">
        <v>0</v>
      </c>
      <c r="B265" s="1">
        <v>43944</v>
      </c>
      <c r="C265" t="s">
        <v>25</v>
      </c>
      <c r="D265" t="s">
        <v>48</v>
      </c>
      <c r="E265">
        <v>-1</v>
      </c>
    </row>
    <row r="266" spans="1:5" x14ac:dyDescent="0.2">
      <c r="A266" t="s">
        <v>0</v>
      </c>
      <c r="B266" s="1">
        <v>43944</v>
      </c>
      <c r="C266" t="s">
        <v>26</v>
      </c>
      <c r="D266" t="s">
        <v>48</v>
      </c>
      <c r="E266">
        <v>-1</v>
      </c>
    </row>
    <row r="267" spans="1:5" x14ac:dyDescent="0.2">
      <c r="A267" t="s">
        <v>0</v>
      </c>
      <c r="B267" s="1">
        <v>43944</v>
      </c>
      <c r="C267" t="s">
        <v>27</v>
      </c>
      <c r="D267" t="s">
        <v>48</v>
      </c>
      <c r="E267">
        <v>1.9E-3</v>
      </c>
    </row>
    <row r="268" spans="1:5" x14ac:dyDescent="0.2">
      <c r="A268" t="s">
        <v>0</v>
      </c>
      <c r="B268" s="1">
        <v>43944</v>
      </c>
      <c r="C268" t="s">
        <v>31</v>
      </c>
      <c r="D268" t="s">
        <v>48</v>
      </c>
      <c r="E268">
        <v>-1</v>
      </c>
    </row>
    <row r="269" spans="1:5" x14ac:dyDescent="0.2">
      <c r="A269" t="s">
        <v>0</v>
      </c>
      <c r="B269" s="1">
        <v>43944</v>
      </c>
      <c r="C269" t="s">
        <v>53</v>
      </c>
      <c r="D269" t="s">
        <v>48</v>
      </c>
      <c r="E269">
        <v>0.35</v>
      </c>
    </row>
    <row r="270" spans="1:5" x14ac:dyDescent="0.2">
      <c r="A270" t="s">
        <v>0</v>
      </c>
      <c r="B270" s="1">
        <v>43944</v>
      </c>
      <c r="C270" t="s">
        <v>54</v>
      </c>
      <c r="D270" t="s">
        <v>48</v>
      </c>
      <c r="E270">
        <v>-1</v>
      </c>
    </row>
    <row r="271" spans="1:5" x14ac:dyDescent="0.2">
      <c r="A271" t="s">
        <v>0</v>
      </c>
      <c r="B271" s="1">
        <v>43944</v>
      </c>
      <c r="C271" t="s">
        <v>55</v>
      </c>
      <c r="D271" t="s">
        <v>48</v>
      </c>
      <c r="E271">
        <v>-1</v>
      </c>
    </row>
    <row r="272" spans="1:5" x14ac:dyDescent="0.2">
      <c r="A272" t="s">
        <v>0</v>
      </c>
      <c r="B272" s="1">
        <v>43944</v>
      </c>
      <c r="C272" t="s">
        <v>33</v>
      </c>
      <c r="D272" t="s">
        <v>48</v>
      </c>
      <c r="E272">
        <v>7.55</v>
      </c>
    </row>
    <row r="273" spans="1:5" x14ac:dyDescent="0.2">
      <c r="A273" t="s">
        <v>0</v>
      </c>
      <c r="B273" s="1">
        <v>43944</v>
      </c>
      <c r="C273" t="s">
        <v>56</v>
      </c>
      <c r="D273" t="s">
        <v>48</v>
      </c>
      <c r="E273">
        <v>7.76</v>
      </c>
    </row>
    <row r="274" spans="1:5" x14ac:dyDescent="0.2">
      <c r="A274" t="s">
        <v>0</v>
      </c>
      <c r="B274" s="1">
        <v>43944</v>
      </c>
      <c r="C274" t="s">
        <v>34</v>
      </c>
      <c r="D274" t="s">
        <v>48</v>
      </c>
      <c r="E274">
        <v>2.9999999999999997E-4</v>
      </c>
    </row>
    <row r="275" spans="1:5" x14ac:dyDescent="0.2">
      <c r="A275" t="s">
        <v>0</v>
      </c>
      <c r="B275" s="1">
        <v>43944</v>
      </c>
      <c r="C275" t="s">
        <v>35</v>
      </c>
      <c r="D275" t="s">
        <v>48</v>
      </c>
      <c r="E275">
        <v>-1</v>
      </c>
    </row>
    <row r="276" spans="1:5" x14ac:dyDescent="0.2">
      <c r="A276" t="s">
        <v>0</v>
      </c>
      <c r="B276" s="1">
        <v>43944</v>
      </c>
      <c r="C276" t="s">
        <v>37</v>
      </c>
      <c r="D276" t="s">
        <v>48</v>
      </c>
      <c r="E276">
        <v>9.3520000000000003</v>
      </c>
    </row>
    <row r="277" spans="1:5" x14ac:dyDescent="0.2">
      <c r="A277" t="s">
        <v>0</v>
      </c>
      <c r="B277" s="1">
        <v>43944</v>
      </c>
      <c r="C277" t="s">
        <v>36</v>
      </c>
      <c r="D277" t="s">
        <v>48</v>
      </c>
      <c r="E277">
        <v>9.4809999999999999</v>
      </c>
    </row>
    <row r="278" spans="1:5" x14ac:dyDescent="0.2">
      <c r="A278" t="s">
        <v>0</v>
      </c>
      <c r="B278" s="1">
        <v>43944</v>
      </c>
      <c r="C278" t="s">
        <v>38</v>
      </c>
      <c r="D278" t="s">
        <v>48</v>
      </c>
      <c r="E278">
        <v>2.9999999999999997E-4</v>
      </c>
    </row>
    <row r="279" spans="1:5" x14ac:dyDescent="0.2">
      <c r="A279" t="s">
        <v>0</v>
      </c>
      <c r="B279" s="1">
        <v>43944</v>
      </c>
      <c r="C279" t="s">
        <v>41</v>
      </c>
      <c r="D279" t="s">
        <v>48</v>
      </c>
      <c r="E279">
        <v>34.85</v>
      </c>
    </row>
    <row r="280" spans="1:5" x14ac:dyDescent="0.2">
      <c r="A280" t="s">
        <v>0</v>
      </c>
      <c r="B280" s="1">
        <v>43944</v>
      </c>
      <c r="C280" t="s">
        <v>42</v>
      </c>
      <c r="D280" t="s">
        <v>48</v>
      </c>
      <c r="E280">
        <v>22.8</v>
      </c>
    </row>
    <row r="281" spans="1:5" x14ac:dyDescent="0.2">
      <c r="A281" t="s">
        <v>0</v>
      </c>
      <c r="B281" s="1">
        <v>43944</v>
      </c>
      <c r="C281" t="s">
        <v>40</v>
      </c>
      <c r="D281" t="s">
        <v>48</v>
      </c>
      <c r="E281">
        <v>35.270000000000003</v>
      </c>
    </row>
    <row r="282" spans="1:5" x14ac:dyDescent="0.2">
      <c r="A282" t="s">
        <v>0</v>
      </c>
      <c r="B282" s="1">
        <v>43944</v>
      </c>
      <c r="C282" t="s">
        <v>43</v>
      </c>
      <c r="D282" t="s">
        <v>48</v>
      </c>
      <c r="E282">
        <v>458</v>
      </c>
    </row>
    <row r="283" spans="1:5" x14ac:dyDescent="0.2">
      <c r="A283" t="s">
        <v>0</v>
      </c>
      <c r="B283" s="1">
        <v>43944</v>
      </c>
      <c r="C283" t="s">
        <v>39</v>
      </c>
      <c r="D283" t="s">
        <v>48</v>
      </c>
      <c r="E283">
        <v>217.5</v>
      </c>
    </row>
    <row r="284" spans="1:5" x14ac:dyDescent="0.2">
      <c r="A284" t="s">
        <v>0</v>
      </c>
      <c r="B284" s="1">
        <v>43944</v>
      </c>
      <c r="C284" t="s">
        <v>44</v>
      </c>
      <c r="D284" t="s">
        <v>48</v>
      </c>
      <c r="E284">
        <v>19.7</v>
      </c>
    </row>
    <row r="285" spans="1:5" x14ac:dyDescent="0.2">
      <c r="A285" t="s">
        <v>0</v>
      </c>
      <c r="B285" s="1">
        <v>43944</v>
      </c>
      <c r="C285" t="s">
        <v>49</v>
      </c>
      <c r="D285" t="s">
        <v>48</v>
      </c>
      <c r="E285">
        <v>19.399999999999999</v>
      </c>
    </row>
    <row r="286" spans="1:5" x14ac:dyDescent="0.2">
      <c r="A286" t="s">
        <v>0</v>
      </c>
      <c r="B286" s="1">
        <v>43944</v>
      </c>
      <c r="C286" t="s">
        <v>46</v>
      </c>
      <c r="D286" t="s">
        <v>48</v>
      </c>
      <c r="E286">
        <v>1.3599999999999999E-2</v>
      </c>
    </row>
    <row r="287" spans="1:5" x14ac:dyDescent="0.2">
      <c r="A287" t="s">
        <v>0</v>
      </c>
      <c r="B287" s="1">
        <v>43944</v>
      </c>
      <c r="C287" t="s">
        <v>47</v>
      </c>
      <c r="D287" t="s">
        <v>48</v>
      </c>
      <c r="E287">
        <v>4.4499999999999998E-2</v>
      </c>
    </row>
    <row r="288" spans="1:5" x14ac:dyDescent="0.2">
      <c r="A288" t="s">
        <v>0</v>
      </c>
      <c r="B288" s="1">
        <v>44031</v>
      </c>
      <c r="C288" t="s">
        <v>4</v>
      </c>
      <c r="D288" t="s">
        <v>48</v>
      </c>
      <c r="E288">
        <v>-1</v>
      </c>
    </row>
    <row r="289" spans="1:5" x14ac:dyDescent="0.2">
      <c r="A289" t="s">
        <v>0</v>
      </c>
      <c r="B289" s="1">
        <v>44031</v>
      </c>
      <c r="C289" t="s">
        <v>3</v>
      </c>
      <c r="D289" t="s">
        <v>48</v>
      </c>
      <c r="E289">
        <v>0.01</v>
      </c>
    </row>
    <row r="290" spans="1:5" x14ac:dyDescent="0.2">
      <c r="A290" t="s">
        <v>0</v>
      </c>
      <c r="B290" s="1">
        <v>44031</v>
      </c>
      <c r="C290" t="s">
        <v>5</v>
      </c>
      <c r="D290" t="s">
        <v>48</v>
      </c>
      <c r="E290">
        <v>1.9199999999999998E-2</v>
      </c>
    </row>
    <row r="291" spans="1:5" x14ac:dyDescent="0.2">
      <c r="A291" t="s">
        <v>0</v>
      </c>
      <c r="B291" s="1">
        <v>44031</v>
      </c>
      <c r="C291" t="s">
        <v>6</v>
      </c>
      <c r="D291" t="s">
        <v>48</v>
      </c>
      <c r="E291">
        <v>2.46E-2</v>
      </c>
    </row>
    <row r="292" spans="1:5" x14ac:dyDescent="0.2">
      <c r="A292" t="s">
        <v>0</v>
      </c>
      <c r="B292" s="1">
        <v>44031</v>
      </c>
      <c r="C292" t="s">
        <v>7</v>
      </c>
      <c r="D292" t="s">
        <v>48</v>
      </c>
      <c r="E292">
        <v>-1</v>
      </c>
    </row>
    <row r="293" spans="1:5" x14ac:dyDescent="0.2">
      <c r="A293" t="s">
        <v>0</v>
      </c>
      <c r="B293" s="1">
        <v>44031</v>
      </c>
      <c r="C293" t="s">
        <v>1</v>
      </c>
      <c r="D293" t="s">
        <v>48</v>
      </c>
      <c r="E293">
        <v>57.8</v>
      </c>
    </row>
    <row r="294" spans="1:5" x14ac:dyDescent="0.2">
      <c r="A294" t="s">
        <v>0</v>
      </c>
      <c r="B294" s="1">
        <v>44031</v>
      </c>
      <c r="C294" t="s">
        <v>8</v>
      </c>
      <c r="D294" t="s">
        <v>48</v>
      </c>
      <c r="E294">
        <v>0.51500000000000001</v>
      </c>
    </row>
    <row r="295" spans="1:5" x14ac:dyDescent="0.2">
      <c r="A295" t="s">
        <v>0</v>
      </c>
      <c r="B295" s="1">
        <v>44031</v>
      </c>
      <c r="C295" t="s">
        <v>50</v>
      </c>
      <c r="D295" t="s">
        <v>48</v>
      </c>
      <c r="E295">
        <v>-1</v>
      </c>
    </row>
    <row r="296" spans="1:5" x14ac:dyDescent="0.2">
      <c r="A296" t="s">
        <v>0</v>
      </c>
      <c r="B296" s="1">
        <v>44031</v>
      </c>
      <c r="C296" t="s">
        <v>10</v>
      </c>
      <c r="D296" t="s">
        <v>48</v>
      </c>
      <c r="E296">
        <v>-1</v>
      </c>
    </row>
    <row r="297" spans="1:5" x14ac:dyDescent="0.2">
      <c r="A297" t="s">
        <v>0</v>
      </c>
      <c r="B297" s="1">
        <v>44031</v>
      </c>
      <c r="C297" t="s">
        <v>12</v>
      </c>
      <c r="D297" t="s">
        <v>48</v>
      </c>
      <c r="E297">
        <v>45.05</v>
      </c>
    </row>
    <row r="298" spans="1:5" x14ac:dyDescent="0.2">
      <c r="A298" t="s">
        <v>0</v>
      </c>
      <c r="B298" s="1">
        <v>44031</v>
      </c>
      <c r="C298" t="s">
        <v>11</v>
      </c>
      <c r="D298" t="s">
        <v>48</v>
      </c>
      <c r="E298">
        <v>45.66</v>
      </c>
    </row>
    <row r="299" spans="1:5" x14ac:dyDescent="0.2">
      <c r="A299" t="s">
        <v>0</v>
      </c>
      <c r="B299" s="1">
        <v>44031</v>
      </c>
      <c r="C299" t="s">
        <v>51</v>
      </c>
      <c r="D299" t="s">
        <v>48</v>
      </c>
      <c r="E299">
        <v>-1</v>
      </c>
    </row>
    <row r="300" spans="1:5" x14ac:dyDescent="0.2">
      <c r="A300" t="s">
        <v>0</v>
      </c>
      <c r="B300" s="1">
        <v>44031</v>
      </c>
      <c r="C300" t="s">
        <v>13</v>
      </c>
      <c r="D300" t="s">
        <v>48</v>
      </c>
      <c r="E300">
        <v>38.56</v>
      </c>
    </row>
    <row r="301" spans="1:5" x14ac:dyDescent="0.2">
      <c r="A301" t="s">
        <v>0</v>
      </c>
      <c r="B301" s="1">
        <v>44031</v>
      </c>
      <c r="C301" t="s">
        <v>14</v>
      </c>
      <c r="D301" t="s">
        <v>48</v>
      </c>
      <c r="E301">
        <v>-1</v>
      </c>
    </row>
    <row r="302" spans="1:5" x14ac:dyDescent="0.2">
      <c r="A302" t="s">
        <v>0</v>
      </c>
      <c r="B302" s="1">
        <v>44031</v>
      </c>
      <c r="C302" t="s">
        <v>16</v>
      </c>
      <c r="D302" t="s">
        <v>48</v>
      </c>
      <c r="E302">
        <v>2E-3</v>
      </c>
    </row>
    <row r="303" spans="1:5" x14ac:dyDescent="0.2">
      <c r="A303" t="s">
        <v>0</v>
      </c>
      <c r="B303" s="1">
        <v>44031</v>
      </c>
      <c r="C303" t="s">
        <v>15</v>
      </c>
      <c r="D303" t="s">
        <v>48</v>
      </c>
      <c r="E303">
        <v>2.2000000000000001E-3</v>
      </c>
    </row>
    <row r="304" spans="1:5" x14ac:dyDescent="0.2">
      <c r="A304" t="s">
        <v>0</v>
      </c>
      <c r="B304" s="1">
        <v>44031</v>
      </c>
      <c r="C304" t="s">
        <v>17</v>
      </c>
      <c r="D304" t="s">
        <v>48</v>
      </c>
      <c r="E304">
        <v>791</v>
      </c>
    </row>
    <row r="305" spans="1:5" x14ac:dyDescent="0.2">
      <c r="A305" t="s">
        <v>0</v>
      </c>
      <c r="B305" s="1">
        <v>44031</v>
      </c>
      <c r="C305" t="s">
        <v>52</v>
      </c>
      <c r="D305" t="s">
        <v>48</v>
      </c>
      <c r="E305">
        <v>607</v>
      </c>
    </row>
    <row r="306" spans="1:5" x14ac:dyDescent="0.2">
      <c r="A306" t="s">
        <v>0</v>
      </c>
      <c r="B306" s="1">
        <v>44031</v>
      </c>
      <c r="C306" t="s">
        <v>58</v>
      </c>
      <c r="D306" t="s">
        <v>48</v>
      </c>
      <c r="E306">
        <v>-1</v>
      </c>
    </row>
    <row r="307" spans="1:5" x14ac:dyDescent="0.2">
      <c r="A307" t="s">
        <v>0</v>
      </c>
      <c r="B307" s="1">
        <v>44031</v>
      </c>
      <c r="C307" t="s">
        <v>18</v>
      </c>
      <c r="D307" t="s">
        <v>48</v>
      </c>
      <c r="E307">
        <v>2.0000000000000001E-4</v>
      </c>
    </row>
    <row r="308" spans="1:5" x14ac:dyDescent="0.2">
      <c r="A308" t="s">
        <v>0</v>
      </c>
      <c r="B308" s="1">
        <v>44031</v>
      </c>
      <c r="C308" t="s">
        <v>19</v>
      </c>
      <c r="D308" t="s">
        <v>48</v>
      </c>
      <c r="E308">
        <v>-1</v>
      </c>
    </row>
    <row r="309" spans="1:5" x14ac:dyDescent="0.2">
      <c r="A309" t="s">
        <v>0</v>
      </c>
      <c r="B309" s="1">
        <v>44031</v>
      </c>
      <c r="C309" t="s">
        <v>21</v>
      </c>
      <c r="D309" t="s">
        <v>48</v>
      </c>
      <c r="E309">
        <v>-1</v>
      </c>
    </row>
    <row r="310" spans="1:5" x14ac:dyDescent="0.2">
      <c r="A310" t="s">
        <v>0</v>
      </c>
      <c r="B310" s="1">
        <v>44031</v>
      </c>
      <c r="C310" t="s">
        <v>20</v>
      </c>
      <c r="D310" t="s">
        <v>48</v>
      </c>
      <c r="E310">
        <v>8.0000000000000002E-3</v>
      </c>
    </row>
    <row r="311" spans="1:5" x14ac:dyDescent="0.2">
      <c r="A311" t="s">
        <v>0</v>
      </c>
      <c r="B311" s="1">
        <v>44031</v>
      </c>
      <c r="C311" t="s">
        <v>22</v>
      </c>
      <c r="D311" t="s">
        <v>48</v>
      </c>
      <c r="E311">
        <v>3.04E-2</v>
      </c>
    </row>
    <row r="312" spans="1:5" x14ac:dyDescent="0.2">
      <c r="A312" t="s">
        <v>0</v>
      </c>
      <c r="B312" s="1">
        <v>44031</v>
      </c>
      <c r="C312" t="s">
        <v>24</v>
      </c>
      <c r="D312" t="s">
        <v>48</v>
      </c>
      <c r="E312">
        <v>26.565000000000001</v>
      </c>
    </row>
    <row r="313" spans="1:5" x14ac:dyDescent="0.2">
      <c r="A313" t="s">
        <v>0</v>
      </c>
      <c r="B313" s="1">
        <v>44031</v>
      </c>
      <c r="C313" t="s">
        <v>23</v>
      </c>
      <c r="D313" t="s">
        <v>48</v>
      </c>
      <c r="E313">
        <v>27.273</v>
      </c>
    </row>
    <row r="314" spans="1:5" x14ac:dyDescent="0.2">
      <c r="A314" t="s">
        <v>0</v>
      </c>
      <c r="B314" s="1">
        <v>44031</v>
      </c>
      <c r="C314" t="s">
        <v>25</v>
      </c>
      <c r="D314" t="s">
        <v>48</v>
      </c>
      <c r="E314">
        <v>2.8E-3</v>
      </c>
    </row>
    <row r="315" spans="1:5" x14ac:dyDescent="0.2">
      <c r="A315" t="s">
        <v>0</v>
      </c>
      <c r="B315" s="1">
        <v>44031</v>
      </c>
      <c r="C315" t="s">
        <v>26</v>
      </c>
      <c r="D315" t="s">
        <v>48</v>
      </c>
      <c r="E315">
        <v>-1</v>
      </c>
    </row>
    <row r="316" spans="1:5" x14ac:dyDescent="0.2">
      <c r="A316" t="s">
        <v>0</v>
      </c>
      <c r="B316" s="1">
        <v>44031</v>
      </c>
      <c r="C316" t="s">
        <v>27</v>
      </c>
      <c r="D316" t="s">
        <v>48</v>
      </c>
      <c r="E316">
        <v>1.8E-3</v>
      </c>
    </row>
    <row r="317" spans="1:5" x14ac:dyDescent="0.2">
      <c r="A317" t="s">
        <v>0</v>
      </c>
      <c r="B317" s="1">
        <v>44031</v>
      </c>
      <c r="C317" t="s">
        <v>31</v>
      </c>
      <c r="D317" t="s">
        <v>48</v>
      </c>
      <c r="E317">
        <v>2.0000000000000001E-4</v>
      </c>
    </row>
    <row r="318" spans="1:5" x14ac:dyDescent="0.2">
      <c r="A318" t="s">
        <v>0</v>
      </c>
      <c r="B318" s="1">
        <v>44031</v>
      </c>
      <c r="C318" t="s">
        <v>53</v>
      </c>
      <c r="D318" t="s">
        <v>48</v>
      </c>
      <c r="E318">
        <v>1.02</v>
      </c>
    </row>
    <row r="319" spans="1:5" x14ac:dyDescent="0.2">
      <c r="A319" t="s">
        <v>0</v>
      </c>
      <c r="B319" s="1">
        <v>44031</v>
      </c>
      <c r="C319" t="s">
        <v>54</v>
      </c>
      <c r="D319" t="s">
        <v>48</v>
      </c>
      <c r="E319">
        <v>-1</v>
      </c>
    </row>
    <row r="320" spans="1:5" x14ac:dyDescent="0.2">
      <c r="A320" t="s">
        <v>0</v>
      </c>
      <c r="B320" s="1">
        <v>44031</v>
      </c>
      <c r="C320" t="s">
        <v>55</v>
      </c>
      <c r="D320" t="s">
        <v>48</v>
      </c>
      <c r="E320">
        <v>-1</v>
      </c>
    </row>
    <row r="321" spans="1:5" x14ac:dyDescent="0.2">
      <c r="A321" t="s">
        <v>0</v>
      </c>
      <c r="B321" s="1">
        <v>44031</v>
      </c>
      <c r="C321" t="s">
        <v>33</v>
      </c>
      <c r="D321" t="s">
        <v>48</v>
      </c>
      <c r="E321">
        <v>7.68</v>
      </c>
    </row>
    <row r="322" spans="1:5" x14ac:dyDescent="0.2">
      <c r="A322" t="s">
        <v>0</v>
      </c>
      <c r="B322" s="1">
        <v>44031</v>
      </c>
      <c r="C322" t="s">
        <v>56</v>
      </c>
      <c r="D322" t="s">
        <v>48</v>
      </c>
      <c r="E322">
        <v>7.64</v>
      </c>
    </row>
    <row r="323" spans="1:5" x14ac:dyDescent="0.2">
      <c r="A323" t="s">
        <v>0</v>
      </c>
      <c r="B323" s="1">
        <v>44031</v>
      </c>
      <c r="C323" t="s">
        <v>34</v>
      </c>
      <c r="D323" t="s">
        <v>48</v>
      </c>
      <c r="E323">
        <v>-1</v>
      </c>
    </row>
    <row r="324" spans="1:5" x14ac:dyDescent="0.2">
      <c r="A324" t="s">
        <v>0</v>
      </c>
      <c r="B324" s="1">
        <v>44031</v>
      </c>
      <c r="C324" t="s">
        <v>35</v>
      </c>
      <c r="D324" t="s">
        <v>48</v>
      </c>
      <c r="E324">
        <v>1.1999999999999999E-3</v>
      </c>
    </row>
    <row r="325" spans="1:5" x14ac:dyDescent="0.2">
      <c r="A325" t="s">
        <v>0</v>
      </c>
      <c r="B325" s="1">
        <v>44031</v>
      </c>
      <c r="C325" t="s">
        <v>37</v>
      </c>
      <c r="D325" t="s">
        <v>48</v>
      </c>
      <c r="E325">
        <v>9.6310000000000002</v>
      </c>
    </row>
    <row r="326" spans="1:5" x14ac:dyDescent="0.2">
      <c r="A326" t="s">
        <v>0</v>
      </c>
      <c r="B326" s="1">
        <v>44031</v>
      </c>
      <c r="C326" t="s">
        <v>36</v>
      </c>
      <c r="D326" t="s">
        <v>48</v>
      </c>
      <c r="E326">
        <v>9.9329999999999998</v>
      </c>
    </row>
    <row r="327" spans="1:5" x14ac:dyDescent="0.2">
      <c r="A327" t="s">
        <v>0</v>
      </c>
      <c r="B327" s="1">
        <v>44031</v>
      </c>
      <c r="C327" t="s">
        <v>38</v>
      </c>
      <c r="D327" t="s">
        <v>48</v>
      </c>
      <c r="E327">
        <v>6.9999999999999999E-4</v>
      </c>
    </row>
    <row r="328" spans="1:5" x14ac:dyDescent="0.2">
      <c r="A328" t="s">
        <v>0</v>
      </c>
      <c r="B328" s="1">
        <v>44031</v>
      </c>
      <c r="C328" t="s">
        <v>41</v>
      </c>
      <c r="D328" t="s">
        <v>48</v>
      </c>
      <c r="E328">
        <v>33.340000000000003</v>
      </c>
    </row>
    <row r="329" spans="1:5" x14ac:dyDescent="0.2">
      <c r="A329" t="s">
        <v>0</v>
      </c>
      <c r="B329" s="1">
        <v>44031</v>
      </c>
      <c r="C329" t="s">
        <v>42</v>
      </c>
      <c r="D329" t="s">
        <v>48</v>
      </c>
      <c r="E329">
        <v>23.74</v>
      </c>
    </row>
    <row r="330" spans="1:5" x14ac:dyDescent="0.2">
      <c r="A330" t="s">
        <v>0</v>
      </c>
      <c r="B330" s="1">
        <v>44031</v>
      </c>
      <c r="C330" t="s">
        <v>40</v>
      </c>
      <c r="D330" t="s">
        <v>48</v>
      </c>
      <c r="E330">
        <v>34.44</v>
      </c>
    </row>
    <row r="331" spans="1:5" x14ac:dyDescent="0.2">
      <c r="A331" t="s">
        <v>0</v>
      </c>
      <c r="B331" s="1">
        <v>44031</v>
      </c>
      <c r="C331" t="s">
        <v>43</v>
      </c>
      <c r="D331" t="s">
        <v>48</v>
      </c>
      <c r="E331">
        <v>552</v>
      </c>
    </row>
    <row r="332" spans="1:5" x14ac:dyDescent="0.2">
      <c r="A332" t="s">
        <v>0</v>
      </c>
      <c r="B332" s="1">
        <v>44031</v>
      </c>
      <c r="C332" t="s">
        <v>39</v>
      </c>
      <c r="D332" t="s">
        <v>48</v>
      </c>
      <c r="E332">
        <v>217.65</v>
      </c>
    </row>
    <row r="333" spans="1:5" x14ac:dyDescent="0.2">
      <c r="A333" t="s">
        <v>0</v>
      </c>
      <c r="B333" s="1">
        <v>44031</v>
      </c>
      <c r="C333" t="s">
        <v>44</v>
      </c>
      <c r="D333" t="s">
        <v>48</v>
      </c>
      <c r="E333">
        <v>18.600000000000001</v>
      </c>
    </row>
    <row r="334" spans="1:5" x14ac:dyDescent="0.2">
      <c r="A334" t="s">
        <v>0</v>
      </c>
      <c r="B334" s="1">
        <v>44031</v>
      </c>
      <c r="C334" t="s">
        <v>49</v>
      </c>
      <c r="D334" t="s">
        <v>48</v>
      </c>
      <c r="E334">
        <v>18.600000000000001</v>
      </c>
    </row>
    <row r="335" spans="1:5" x14ac:dyDescent="0.2">
      <c r="A335" t="s">
        <v>0</v>
      </c>
      <c r="B335" s="1">
        <v>44031</v>
      </c>
      <c r="C335" t="s">
        <v>46</v>
      </c>
      <c r="D335" t="s">
        <v>48</v>
      </c>
      <c r="E335">
        <v>1.3299999999999999E-2</v>
      </c>
    </row>
    <row r="336" spans="1:5" x14ac:dyDescent="0.2">
      <c r="A336" t="s">
        <v>0</v>
      </c>
      <c r="B336" s="1">
        <v>44031</v>
      </c>
      <c r="C336" t="s">
        <v>47</v>
      </c>
      <c r="D336" t="s">
        <v>48</v>
      </c>
      <c r="E336">
        <v>7.0000000000000001E-3</v>
      </c>
    </row>
    <row r="337" spans="1:5" x14ac:dyDescent="0.2">
      <c r="A337" t="s">
        <v>0</v>
      </c>
      <c r="B337" s="1">
        <v>44116</v>
      </c>
      <c r="C337" t="s">
        <v>4</v>
      </c>
      <c r="D337" t="s">
        <v>48</v>
      </c>
      <c r="E337">
        <v>-1</v>
      </c>
    </row>
    <row r="338" spans="1:5" x14ac:dyDescent="0.2">
      <c r="A338" t="s">
        <v>0</v>
      </c>
      <c r="B338" s="1">
        <v>44116</v>
      </c>
      <c r="C338" t="s">
        <v>3</v>
      </c>
      <c r="D338" t="s">
        <v>48</v>
      </c>
      <c r="E338">
        <v>0.01</v>
      </c>
    </row>
    <row r="339" spans="1:5" x14ac:dyDescent="0.2">
      <c r="A339" t="s">
        <v>0</v>
      </c>
      <c r="B339" s="1">
        <v>44116</v>
      </c>
      <c r="C339" t="s">
        <v>5</v>
      </c>
      <c r="D339" t="s">
        <v>48</v>
      </c>
      <c r="E339">
        <v>2.07E-2</v>
      </c>
    </row>
    <row r="340" spans="1:5" x14ac:dyDescent="0.2">
      <c r="A340" t="s">
        <v>0</v>
      </c>
      <c r="B340" s="1">
        <v>44116</v>
      </c>
      <c r="C340" t="s">
        <v>6</v>
      </c>
      <c r="D340" t="s">
        <v>48</v>
      </c>
      <c r="E340">
        <v>1.9199999999999998E-2</v>
      </c>
    </row>
    <row r="341" spans="1:5" x14ac:dyDescent="0.2">
      <c r="A341" t="s">
        <v>0</v>
      </c>
      <c r="B341" s="1">
        <v>44116</v>
      </c>
      <c r="C341" t="s">
        <v>7</v>
      </c>
      <c r="D341" t="s">
        <v>48</v>
      </c>
      <c r="E341">
        <v>-1</v>
      </c>
    </row>
    <row r="342" spans="1:5" x14ac:dyDescent="0.2">
      <c r="A342" t="s">
        <v>0</v>
      </c>
      <c r="B342" s="1">
        <v>44116</v>
      </c>
      <c r="C342" t="s">
        <v>1</v>
      </c>
      <c r="D342" t="s">
        <v>48</v>
      </c>
      <c r="E342">
        <v>59</v>
      </c>
    </row>
    <row r="343" spans="1:5" x14ac:dyDescent="0.2">
      <c r="A343" t="s">
        <v>0</v>
      </c>
      <c r="B343" s="1">
        <v>44116</v>
      </c>
      <c r="C343" t="s">
        <v>8</v>
      </c>
      <c r="D343" t="s">
        <v>48</v>
      </c>
      <c r="E343">
        <v>0.372</v>
      </c>
    </row>
    <row r="344" spans="1:5" x14ac:dyDescent="0.2">
      <c r="A344" t="s">
        <v>0</v>
      </c>
      <c r="B344" s="1">
        <v>44116</v>
      </c>
      <c r="C344" t="s">
        <v>50</v>
      </c>
      <c r="D344" t="s">
        <v>48</v>
      </c>
      <c r="E344">
        <v>-1</v>
      </c>
    </row>
    <row r="345" spans="1:5" x14ac:dyDescent="0.2">
      <c r="A345" t="s">
        <v>0</v>
      </c>
      <c r="B345" s="1">
        <v>44116</v>
      </c>
      <c r="C345" t="s">
        <v>10</v>
      </c>
      <c r="D345" t="s">
        <v>48</v>
      </c>
      <c r="E345">
        <v>4.0000000000000003E-5</v>
      </c>
    </row>
    <row r="346" spans="1:5" x14ac:dyDescent="0.2">
      <c r="A346" t="s">
        <v>0</v>
      </c>
      <c r="B346" s="1">
        <v>44116</v>
      </c>
      <c r="C346" t="s">
        <v>12</v>
      </c>
      <c r="D346" t="s">
        <v>48</v>
      </c>
      <c r="E346">
        <v>42.02</v>
      </c>
    </row>
    <row r="347" spans="1:5" x14ac:dyDescent="0.2">
      <c r="A347" t="s">
        <v>0</v>
      </c>
      <c r="B347" s="1">
        <v>44116</v>
      </c>
      <c r="C347" t="s">
        <v>11</v>
      </c>
      <c r="D347" t="s">
        <v>48</v>
      </c>
      <c r="E347">
        <v>42.59</v>
      </c>
    </row>
    <row r="348" spans="1:5" x14ac:dyDescent="0.2">
      <c r="A348" t="s">
        <v>0</v>
      </c>
      <c r="B348" s="1">
        <v>44116</v>
      </c>
      <c r="C348" t="s">
        <v>51</v>
      </c>
      <c r="D348" t="s">
        <v>48</v>
      </c>
      <c r="E348">
        <v>-1</v>
      </c>
    </row>
    <row r="349" spans="1:5" x14ac:dyDescent="0.2">
      <c r="A349" t="s">
        <v>0</v>
      </c>
      <c r="B349" s="1">
        <v>44116</v>
      </c>
      <c r="C349" t="s">
        <v>13</v>
      </c>
      <c r="D349" t="s">
        <v>48</v>
      </c>
      <c r="E349">
        <v>37.04</v>
      </c>
    </row>
    <row r="350" spans="1:5" x14ac:dyDescent="0.2">
      <c r="A350" t="s">
        <v>0</v>
      </c>
      <c r="B350" s="1">
        <v>44116</v>
      </c>
      <c r="C350" t="s">
        <v>14</v>
      </c>
      <c r="D350" t="s">
        <v>48</v>
      </c>
      <c r="E350">
        <v>-1</v>
      </c>
    </row>
    <row r="351" spans="1:5" x14ac:dyDescent="0.2">
      <c r="A351" t="s">
        <v>0</v>
      </c>
      <c r="B351" s="1">
        <v>44116</v>
      </c>
      <c r="C351" t="s">
        <v>16</v>
      </c>
      <c r="D351" t="s">
        <v>48</v>
      </c>
      <c r="E351">
        <v>1.9E-3</v>
      </c>
    </row>
    <row r="352" spans="1:5" x14ac:dyDescent="0.2">
      <c r="A352" t="s">
        <v>0</v>
      </c>
      <c r="B352" s="1">
        <v>44116</v>
      </c>
      <c r="C352" t="s">
        <v>15</v>
      </c>
      <c r="D352" t="s">
        <v>48</v>
      </c>
      <c r="E352">
        <v>2E-3</v>
      </c>
    </row>
    <row r="353" spans="1:5" x14ac:dyDescent="0.2">
      <c r="A353" t="s">
        <v>0</v>
      </c>
      <c r="B353" s="1">
        <v>44116</v>
      </c>
      <c r="C353" t="s">
        <v>17</v>
      </c>
      <c r="D353" t="s">
        <v>48</v>
      </c>
      <c r="E353">
        <v>667</v>
      </c>
    </row>
    <row r="354" spans="1:5" x14ac:dyDescent="0.2">
      <c r="A354" t="s">
        <v>0</v>
      </c>
      <c r="B354" s="1">
        <v>44116</v>
      </c>
      <c r="C354" t="s">
        <v>52</v>
      </c>
      <c r="D354" t="s">
        <v>48</v>
      </c>
      <c r="E354">
        <v>677</v>
      </c>
    </row>
    <row r="355" spans="1:5" x14ac:dyDescent="0.2">
      <c r="A355" t="s">
        <v>0</v>
      </c>
      <c r="B355" s="1">
        <v>44116</v>
      </c>
      <c r="C355" t="s">
        <v>58</v>
      </c>
      <c r="D355" t="s">
        <v>48</v>
      </c>
      <c r="E355">
        <v>-1</v>
      </c>
    </row>
    <row r="356" spans="1:5" x14ac:dyDescent="0.2">
      <c r="A356" t="s">
        <v>0</v>
      </c>
      <c r="B356" s="1">
        <v>44116</v>
      </c>
      <c r="C356" t="s">
        <v>18</v>
      </c>
      <c r="D356" t="s">
        <v>48</v>
      </c>
      <c r="E356">
        <v>4.0000000000000002E-4</v>
      </c>
    </row>
    <row r="357" spans="1:5" x14ac:dyDescent="0.2">
      <c r="A357" t="s">
        <v>0</v>
      </c>
      <c r="B357" s="1">
        <v>44116</v>
      </c>
      <c r="C357" t="s">
        <v>19</v>
      </c>
      <c r="D357" t="s">
        <v>48</v>
      </c>
      <c r="E357">
        <v>0.2</v>
      </c>
    </row>
    <row r="358" spans="1:5" x14ac:dyDescent="0.2">
      <c r="A358" t="s">
        <v>0</v>
      </c>
      <c r="B358" s="1">
        <v>44116</v>
      </c>
      <c r="C358" t="s">
        <v>21</v>
      </c>
      <c r="D358" t="s">
        <v>48</v>
      </c>
      <c r="E358">
        <v>-1</v>
      </c>
    </row>
    <row r="359" spans="1:5" x14ac:dyDescent="0.2">
      <c r="A359" t="s">
        <v>0</v>
      </c>
      <c r="B359" s="1">
        <v>44116</v>
      </c>
      <c r="C359" t="s">
        <v>20</v>
      </c>
      <c r="D359" t="s">
        <v>48</v>
      </c>
      <c r="E359">
        <v>-1</v>
      </c>
    </row>
    <row r="360" spans="1:5" x14ac:dyDescent="0.2">
      <c r="A360" t="s">
        <v>0</v>
      </c>
      <c r="B360" s="1">
        <v>44116</v>
      </c>
      <c r="C360" t="s">
        <v>22</v>
      </c>
      <c r="D360" t="s">
        <v>48</v>
      </c>
      <c r="E360">
        <v>1.2699999999999999E-2</v>
      </c>
    </row>
    <row r="361" spans="1:5" x14ac:dyDescent="0.2">
      <c r="A361" t="s">
        <v>0</v>
      </c>
      <c r="B361" s="1">
        <v>44116</v>
      </c>
      <c r="C361" t="s">
        <v>24</v>
      </c>
      <c r="D361" t="s">
        <v>48</v>
      </c>
      <c r="E361">
        <v>27.419</v>
      </c>
    </row>
    <row r="362" spans="1:5" x14ac:dyDescent="0.2">
      <c r="A362" t="s">
        <v>0</v>
      </c>
      <c r="B362" s="1">
        <v>44116</v>
      </c>
      <c r="C362" t="s">
        <v>23</v>
      </c>
      <c r="D362" t="s">
        <v>48</v>
      </c>
      <c r="E362">
        <v>27.452000000000002</v>
      </c>
    </row>
    <row r="363" spans="1:5" x14ac:dyDescent="0.2">
      <c r="A363" t="s">
        <v>0</v>
      </c>
      <c r="B363" s="1">
        <v>44116</v>
      </c>
      <c r="C363" t="s">
        <v>25</v>
      </c>
      <c r="D363" t="s">
        <v>48</v>
      </c>
      <c r="E363">
        <v>3.8E-3</v>
      </c>
    </row>
    <row r="364" spans="1:5" x14ac:dyDescent="0.2">
      <c r="A364" t="s">
        <v>0</v>
      </c>
      <c r="B364" s="1">
        <v>44116</v>
      </c>
      <c r="C364" t="s">
        <v>26</v>
      </c>
      <c r="D364" t="s">
        <v>48</v>
      </c>
      <c r="E364">
        <v>-1</v>
      </c>
    </row>
    <row r="365" spans="1:5" x14ac:dyDescent="0.2">
      <c r="A365" t="s">
        <v>0</v>
      </c>
      <c r="B365" s="1">
        <v>44116</v>
      </c>
      <c r="C365" t="s">
        <v>27</v>
      </c>
      <c r="D365" t="s">
        <v>48</v>
      </c>
      <c r="E365">
        <v>1.6999999999999999E-3</v>
      </c>
    </row>
    <row r="366" spans="1:5" x14ac:dyDescent="0.2">
      <c r="A366" t="s">
        <v>0</v>
      </c>
      <c r="B366" s="1">
        <v>44116</v>
      </c>
      <c r="C366" t="s">
        <v>31</v>
      </c>
      <c r="D366" t="s">
        <v>48</v>
      </c>
      <c r="E366">
        <v>2.9999999999999997E-4</v>
      </c>
    </row>
    <row r="367" spans="1:5" x14ac:dyDescent="0.2">
      <c r="A367" t="s">
        <v>0</v>
      </c>
      <c r="B367" s="1">
        <v>44116</v>
      </c>
      <c r="C367" t="s">
        <v>53</v>
      </c>
      <c r="D367" t="s">
        <v>48</v>
      </c>
      <c r="E367">
        <v>0.41</v>
      </c>
    </row>
    <row r="368" spans="1:5" x14ac:dyDescent="0.2">
      <c r="A368" t="s">
        <v>0</v>
      </c>
      <c r="B368" s="1">
        <v>44116</v>
      </c>
      <c r="C368" t="s">
        <v>54</v>
      </c>
      <c r="D368" t="s">
        <v>48</v>
      </c>
      <c r="E368">
        <v>-1</v>
      </c>
    </row>
    <row r="369" spans="1:5" x14ac:dyDescent="0.2">
      <c r="A369" t="s">
        <v>0</v>
      </c>
      <c r="B369" s="1">
        <v>44116</v>
      </c>
      <c r="C369" t="s">
        <v>55</v>
      </c>
      <c r="D369" t="s">
        <v>48</v>
      </c>
      <c r="E369">
        <v>-1</v>
      </c>
    </row>
    <row r="370" spans="1:5" x14ac:dyDescent="0.2">
      <c r="A370" t="s">
        <v>0</v>
      </c>
      <c r="B370" s="1">
        <v>44116</v>
      </c>
      <c r="C370" t="s">
        <v>33</v>
      </c>
      <c r="D370" t="s">
        <v>48</v>
      </c>
      <c r="E370">
        <v>7.05</v>
      </c>
    </row>
    <row r="371" spans="1:5" x14ac:dyDescent="0.2">
      <c r="A371" t="s">
        <v>0</v>
      </c>
      <c r="B371" s="1">
        <v>44116</v>
      </c>
      <c r="C371" t="s">
        <v>56</v>
      </c>
      <c r="D371" t="s">
        <v>48</v>
      </c>
      <c r="E371">
        <v>8.65</v>
      </c>
    </row>
    <row r="372" spans="1:5" x14ac:dyDescent="0.2">
      <c r="A372" t="s">
        <v>0</v>
      </c>
      <c r="B372" s="1">
        <v>44116</v>
      </c>
      <c r="C372" t="s">
        <v>34</v>
      </c>
      <c r="D372" t="s">
        <v>48</v>
      </c>
      <c r="E372">
        <v>-1</v>
      </c>
    </row>
    <row r="373" spans="1:5" x14ac:dyDescent="0.2">
      <c r="A373" t="s">
        <v>0</v>
      </c>
      <c r="B373" s="1">
        <v>44116</v>
      </c>
      <c r="C373" t="s">
        <v>35</v>
      </c>
      <c r="D373" t="s">
        <v>48</v>
      </c>
      <c r="E373">
        <v>5.9999999999999995E-4</v>
      </c>
    </row>
    <row r="374" spans="1:5" x14ac:dyDescent="0.2">
      <c r="A374" t="s">
        <v>0</v>
      </c>
      <c r="B374" s="1">
        <v>44116</v>
      </c>
      <c r="C374" t="s">
        <v>37</v>
      </c>
      <c r="D374" t="s">
        <v>48</v>
      </c>
      <c r="E374">
        <v>9.7769999999999992</v>
      </c>
    </row>
    <row r="375" spans="1:5" x14ac:dyDescent="0.2">
      <c r="A375" t="s">
        <v>0</v>
      </c>
      <c r="B375" s="1">
        <v>44116</v>
      </c>
      <c r="C375" t="s">
        <v>36</v>
      </c>
      <c r="D375" t="s">
        <v>48</v>
      </c>
      <c r="E375">
        <v>9.9120000000000008</v>
      </c>
    </row>
    <row r="376" spans="1:5" x14ac:dyDescent="0.2">
      <c r="A376" t="s">
        <v>0</v>
      </c>
      <c r="B376" s="1">
        <v>44116</v>
      </c>
      <c r="C376" t="s">
        <v>38</v>
      </c>
      <c r="D376" t="s">
        <v>48</v>
      </c>
      <c r="E376">
        <v>5.0000000000000001E-4</v>
      </c>
    </row>
    <row r="377" spans="1:5" x14ac:dyDescent="0.2">
      <c r="A377" t="s">
        <v>0</v>
      </c>
      <c r="B377" s="1">
        <v>44116</v>
      </c>
      <c r="C377" t="s">
        <v>41</v>
      </c>
      <c r="D377" t="s">
        <v>48</v>
      </c>
      <c r="E377">
        <v>37.75</v>
      </c>
    </row>
    <row r="378" spans="1:5" x14ac:dyDescent="0.2">
      <c r="A378" t="s">
        <v>0</v>
      </c>
      <c r="B378" s="1">
        <v>44116</v>
      </c>
      <c r="C378" t="s">
        <v>42</v>
      </c>
      <c r="D378" t="s">
        <v>48</v>
      </c>
      <c r="E378">
        <v>26.07</v>
      </c>
    </row>
    <row r="379" spans="1:5" x14ac:dyDescent="0.2">
      <c r="A379" t="s">
        <v>0</v>
      </c>
      <c r="B379" s="1">
        <v>44116</v>
      </c>
      <c r="C379" t="s">
        <v>40</v>
      </c>
      <c r="D379" t="s">
        <v>48</v>
      </c>
      <c r="E379">
        <v>37.880000000000003</v>
      </c>
    </row>
    <row r="380" spans="1:5" x14ac:dyDescent="0.2">
      <c r="A380" t="s">
        <v>0</v>
      </c>
      <c r="B380" s="1">
        <v>44116</v>
      </c>
      <c r="C380" t="s">
        <v>43</v>
      </c>
      <c r="D380" t="s">
        <v>48</v>
      </c>
      <c r="E380">
        <v>501</v>
      </c>
    </row>
    <row r="381" spans="1:5" x14ac:dyDescent="0.2">
      <c r="A381" t="s">
        <v>0</v>
      </c>
      <c r="B381" s="1">
        <v>44116</v>
      </c>
      <c r="C381" t="s">
        <v>39</v>
      </c>
      <c r="D381" t="s">
        <v>48</v>
      </c>
      <c r="E381">
        <v>218.23</v>
      </c>
    </row>
    <row r="382" spans="1:5" x14ac:dyDescent="0.2">
      <c r="A382" t="s">
        <v>0</v>
      </c>
      <c r="B382" s="1">
        <v>44116</v>
      </c>
      <c r="C382" t="s">
        <v>44</v>
      </c>
      <c r="D382" t="s">
        <v>48</v>
      </c>
      <c r="E382">
        <v>20.3</v>
      </c>
    </row>
    <row r="383" spans="1:5" x14ac:dyDescent="0.2">
      <c r="A383" t="s">
        <v>0</v>
      </c>
      <c r="B383" s="1">
        <v>44116</v>
      </c>
      <c r="C383" t="s">
        <v>49</v>
      </c>
      <c r="D383" t="s">
        <v>48</v>
      </c>
      <c r="E383">
        <v>18</v>
      </c>
    </row>
    <row r="384" spans="1:5" x14ac:dyDescent="0.2">
      <c r="A384" t="s">
        <v>0</v>
      </c>
      <c r="B384" s="1">
        <v>44116</v>
      </c>
      <c r="C384" t="s">
        <v>46</v>
      </c>
      <c r="D384" t="s">
        <v>48</v>
      </c>
      <c r="E384">
        <v>1.14E-2</v>
      </c>
    </row>
    <row r="385" spans="1:5" x14ac:dyDescent="0.2">
      <c r="A385" t="s">
        <v>0</v>
      </c>
      <c r="B385" s="1">
        <v>44116</v>
      </c>
      <c r="C385" t="s">
        <v>47</v>
      </c>
      <c r="D385" t="s">
        <v>48</v>
      </c>
      <c r="E385">
        <v>1.3899999999999999E-2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3536-73B0-594F-B1F4-90507D8F9050}">
  <dimension ref="A1:E134"/>
  <sheetViews>
    <sheetView topLeftCell="A116" workbookViewId="0">
      <selection activeCell="C140" sqref="C140"/>
    </sheetView>
  </sheetViews>
  <sheetFormatPr baseColWidth="10" defaultRowHeight="16" x14ac:dyDescent="0.2"/>
  <cols>
    <col min="1" max="1" width="13.5" customWidth="1"/>
    <col min="2" max="2" width="15.83203125" customWidth="1"/>
    <col min="3" max="3" width="26.5" customWidth="1"/>
    <col min="4" max="4" width="16" customWidth="1"/>
  </cols>
  <sheetData>
    <row r="1" spans="1:5" ht="34" x14ac:dyDescent="0.2">
      <c r="A1" s="8" t="s">
        <v>59</v>
      </c>
      <c r="B1" s="8" t="s">
        <v>62</v>
      </c>
      <c r="C1" s="8" t="s">
        <v>60</v>
      </c>
      <c r="D1" s="8" t="s">
        <v>63</v>
      </c>
      <c r="E1" s="8" t="s">
        <v>61</v>
      </c>
    </row>
    <row r="2" spans="1:5" x14ac:dyDescent="0.2">
      <c r="A2" s="2" t="s">
        <v>64</v>
      </c>
      <c r="B2" s="4">
        <v>43480</v>
      </c>
      <c r="C2" s="2" t="s">
        <v>1</v>
      </c>
      <c r="D2" s="2" t="s">
        <v>48</v>
      </c>
      <c r="E2" s="5">
        <v>58</v>
      </c>
    </row>
    <row r="3" spans="1:5" x14ac:dyDescent="0.2">
      <c r="A3" s="3" t="s">
        <v>64</v>
      </c>
      <c r="B3" s="6">
        <v>43480</v>
      </c>
      <c r="C3" s="3" t="s">
        <v>2</v>
      </c>
      <c r="D3" s="3" t="s">
        <v>48</v>
      </c>
      <c r="E3" s="7">
        <v>-1</v>
      </c>
    </row>
    <row r="4" spans="1:5" x14ac:dyDescent="0.2">
      <c r="A4" s="2" t="s">
        <v>64</v>
      </c>
      <c r="B4" s="4">
        <v>43480</v>
      </c>
      <c r="C4" s="2" t="s">
        <v>3</v>
      </c>
      <c r="D4" s="2" t="s">
        <v>48</v>
      </c>
      <c r="E4" s="5">
        <v>0.02</v>
      </c>
    </row>
    <row r="5" spans="1:5" x14ac:dyDescent="0.2">
      <c r="A5" s="3" t="s">
        <v>64</v>
      </c>
      <c r="B5" s="6">
        <v>43480</v>
      </c>
      <c r="C5" s="3" t="s">
        <v>4</v>
      </c>
      <c r="D5" s="3" t="s">
        <v>48</v>
      </c>
      <c r="E5" s="7">
        <v>-1</v>
      </c>
    </row>
    <row r="6" spans="1:5" x14ac:dyDescent="0.2">
      <c r="A6" s="2" t="s">
        <v>64</v>
      </c>
      <c r="B6" s="4">
        <v>43480</v>
      </c>
      <c r="C6" s="2" t="s">
        <v>5</v>
      </c>
      <c r="D6" s="2" t="s">
        <v>48</v>
      </c>
      <c r="E6" s="5">
        <v>0.36559999999999998</v>
      </c>
    </row>
    <row r="7" spans="1:5" x14ac:dyDescent="0.2">
      <c r="A7" s="3" t="s">
        <v>64</v>
      </c>
      <c r="B7" s="6">
        <v>43480</v>
      </c>
      <c r="C7" s="3" t="s">
        <v>6</v>
      </c>
      <c r="D7" s="3" t="s">
        <v>48</v>
      </c>
      <c r="E7" s="7">
        <v>1.8599999999999998E-2</v>
      </c>
    </row>
    <row r="8" spans="1:5" x14ac:dyDescent="0.2">
      <c r="A8" s="2" t="s">
        <v>64</v>
      </c>
      <c r="B8" s="4">
        <v>43480</v>
      </c>
      <c r="C8" s="2" t="s">
        <v>7</v>
      </c>
      <c r="D8" s="2" t="s">
        <v>48</v>
      </c>
      <c r="E8" s="5">
        <v>4.0000000000000003E-5</v>
      </c>
    </row>
    <row r="9" spans="1:5" x14ac:dyDescent="0.2">
      <c r="A9" s="3" t="s">
        <v>64</v>
      </c>
      <c r="B9" s="6">
        <v>43480</v>
      </c>
      <c r="C9" s="3" t="s">
        <v>8</v>
      </c>
      <c r="D9" s="3" t="s">
        <v>48</v>
      </c>
      <c r="E9" s="7">
        <v>0.66300000000000003</v>
      </c>
    </row>
    <row r="10" spans="1:5" x14ac:dyDescent="0.2">
      <c r="A10" s="2" t="s">
        <v>64</v>
      </c>
      <c r="B10" s="4">
        <v>43480</v>
      </c>
      <c r="C10" s="2" t="s">
        <v>10</v>
      </c>
      <c r="D10" s="2" t="s">
        <v>48</v>
      </c>
      <c r="E10" s="5">
        <v>4.4000000000000002E-4</v>
      </c>
    </row>
    <row r="11" spans="1:5" x14ac:dyDescent="0.2">
      <c r="A11" s="3" t="s">
        <v>64</v>
      </c>
      <c r="B11" s="6">
        <v>43480</v>
      </c>
      <c r="C11" s="3" t="s">
        <v>11</v>
      </c>
      <c r="D11" s="3" t="s">
        <v>48</v>
      </c>
      <c r="E11" s="7">
        <v>52.79</v>
      </c>
    </row>
    <row r="12" spans="1:5" x14ac:dyDescent="0.2">
      <c r="A12" s="2" t="s">
        <v>64</v>
      </c>
      <c r="B12" s="4">
        <v>43480</v>
      </c>
      <c r="C12" s="2" t="s">
        <v>12</v>
      </c>
      <c r="D12" s="2" t="s">
        <v>48</v>
      </c>
      <c r="E12" s="5">
        <v>52.48</v>
      </c>
    </row>
    <row r="13" spans="1:5" x14ac:dyDescent="0.2">
      <c r="A13" s="3" t="s">
        <v>64</v>
      </c>
      <c r="B13" s="6">
        <v>43480</v>
      </c>
      <c r="C13" s="3" t="s">
        <v>65</v>
      </c>
      <c r="D13" s="3" t="s">
        <v>48</v>
      </c>
      <c r="E13" s="7">
        <v>-1</v>
      </c>
    </row>
    <row r="14" spans="1:5" x14ac:dyDescent="0.2">
      <c r="A14" s="2" t="s">
        <v>64</v>
      </c>
      <c r="B14" s="4">
        <v>43480</v>
      </c>
      <c r="C14" s="2" t="s">
        <v>13</v>
      </c>
      <c r="D14" s="2" t="s">
        <v>48</v>
      </c>
      <c r="E14" s="5">
        <v>39.89</v>
      </c>
    </row>
    <row r="15" spans="1:5" x14ac:dyDescent="0.2">
      <c r="A15" s="3" t="s">
        <v>64</v>
      </c>
      <c r="B15" s="6">
        <v>43480</v>
      </c>
      <c r="C15" s="3" t="s">
        <v>14</v>
      </c>
      <c r="D15" s="3" t="s">
        <v>48</v>
      </c>
      <c r="E15" s="7">
        <v>-1</v>
      </c>
    </row>
    <row r="16" spans="1:5" x14ac:dyDescent="0.2">
      <c r="A16" s="2" t="s">
        <v>64</v>
      </c>
      <c r="B16" s="4">
        <v>43480</v>
      </c>
      <c r="C16" s="2" t="s">
        <v>15</v>
      </c>
      <c r="D16" s="2" t="s">
        <v>48</v>
      </c>
      <c r="E16" s="5">
        <v>0.1191</v>
      </c>
    </row>
    <row r="17" spans="1:5" x14ac:dyDescent="0.2">
      <c r="A17" s="3" t="s">
        <v>64</v>
      </c>
      <c r="B17" s="6">
        <v>43480</v>
      </c>
      <c r="C17" s="3" t="s">
        <v>16</v>
      </c>
      <c r="D17" s="3" t="s">
        <v>48</v>
      </c>
      <c r="E17" s="7">
        <v>2.4400000000000002E-2</v>
      </c>
    </row>
    <row r="18" spans="1:5" x14ac:dyDescent="0.2">
      <c r="A18" s="2" t="s">
        <v>64</v>
      </c>
      <c r="B18" s="4">
        <v>43480</v>
      </c>
      <c r="C18" s="2" t="s">
        <v>17</v>
      </c>
      <c r="D18" s="2" t="s">
        <v>48</v>
      </c>
      <c r="E18" s="5">
        <v>697</v>
      </c>
    </row>
    <row r="19" spans="1:5" x14ac:dyDescent="0.2">
      <c r="A19" s="3" t="s">
        <v>64</v>
      </c>
      <c r="B19" s="6">
        <v>43480</v>
      </c>
      <c r="C19" s="3" t="s">
        <v>18</v>
      </c>
      <c r="D19" s="3" t="s">
        <v>48</v>
      </c>
      <c r="E19" s="7">
        <v>8.0000000000000004E-4</v>
      </c>
    </row>
    <row r="20" spans="1:5" x14ac:dyDescent="0.2">
      <c r="A20" s="2" t="s">
        <v>64</v>
      </c>
      <c r="B20" s="4">
        <v>43480</v>
      </c>
      <c r="C20" s="2" t="s">
        <v>19</v>
      </c>
      <c r="D20" s="2" t="s">
        <v>48</v>
      </c>
      <c r="E20" s="5">
        <v>-1</v>
      </c>
    </row>
    <row r="21" spans="1:5" x14ac:dyDescent="0.2">
      <c r="A21" s="3" t="s">
        <v>64</v>
      </c>
      <c r="B21" s="6">
        <v>43480</v>
      </c>
      <c r="C21" s="3" t="s">
        <v>20</v>
      </c>
      <c r="D21" s="3" t="s">
        <v>48</v>
      </c>
      <c r="E21" s="7">
        <v>12.795</v>
      </c>
    </row>
    <row r="22" spans="1:5" x14ac:dyDescent="0.2">
      <c r="A22" s="2" t="s">
        <v>64</v>
      </c>
      <c r="B22" s="4">
        <v>43480</v>
      </c>
      <c r="C22" s="2" t="s">
        <v>21</v>
      </c>
      <c r="D22" s="2" t="s">
        <v>48</v>
      </c>
      <c r="E22" s="5">
        <v>0.44</v>
      </c>
    </row>
    <row r="23" spans="1:5" x14ac:dyDescent="0.2">
      <c r="A23" s="3" t="s">
        <v>64</v>
      </c>
      <c r="B23" s="6">
        <v>43480</v>
      </c>
      <c r="C23" s="3" t="s">
        <v>22</v>
      </c>
      <c r="D23" s="3" t="s">
        <v>48</v>
      </c>
      <c r="E23" s="7">
        <v>2.8400000000000002E-2</v>
      </c>
    </row>
    <row r="24" spans="1:5" x14ac:dyDescent="0.2">
      <c r="A24" s="2" t="s">
        <v>64</v>
      </c>
      <c r="B24" s="4">
        <v>43480</v>
      </c>
      <c r="C24" s="2" t="s">
        <v>23</v>
      </c>
      <c r="D24" s="2" t="s">
        <v>48</v>
      </c>
      <c r="E24" s="5">
        <v>25.462</v>
      </c>
    </row>
    <row r="25" spans="1:5" x14ac:dyDescent="0.2">
      <c r="A25" s="3" t="s">
        <v>64</v>
      </c>
      <c r="B25" s="6">
        <v>43480</v>
      </c>
      <c r="C25" s="3" t="s">
        <v>24</v>
      </c>
      <c r="D25" s="3" t="s">
        <v>48</v>
      </c>
      <c r="E25" s="7">
        <v>24.507999999999999</v>
      </c>
    </row>
    <row r="26" spans="1:5" x14ac:dyDescent="0.2">
      <c r="A26" s="2" t="s">
        <v>64</v>
      </c>
      <c r="B26" s="4">
        <v>43480</v>
      </c>
      <c r="C26" s="2" t="s">
        <v>25</v>
      </c>
      <c r="D26" s="2" t="s">
        <v>48</v>
      </c>
      <c r="E26" s="5">
        <v>2.5600000000000001E-2</v>
      </c>
    </row>
    <row r="27" spans="1:5" x14ac:dyDescent="0.2">
      <c r="A27" s="3" t="s">
        <v>64</v>
      </c>
      <c r="B27" s="6">
        <v>43480</v>
      </c>
      <c r="C27" s="3" t="s">
        <v>26</v>
      </c>
      <c r="D27" s="3" t="s">
        <v>48</v>
      </c>
      <c r="E27" s="7">
        <v>-1</v>
      </c>
    </row>
    <row r="28" spans="1:5" x14ac:dyDescent="0.2">
      <c r="A28" s="2" t="s">
        <v>64</v>
      </c>
      <c r="B28" s="4">
        <v>43480</v>
      </c>
      <c r="C28" s="2" t="s">
        <v>27</v>
      </c>
      <c r="D28" s="2" t="s">
        <v>48</v>
      </c>
      <c r="E28" s="5">
        <v>1.1999999999999999E-3</v>
      </c>
    </row>
    <row r="29" spans="1:5" x14ac:dyDescent="0.2">
      <c r="A29" s="3" t="s">
        <v>64</v>
      </c>
      <c r="B29" s="6">
        <v>43480</v>
      </c>
      <c r="C29" s="3" t="s">
        <v>30</v>
      </c>
      <c r="D29" s="3" t="s">
        <v>48</v>
      </c>
      <c r="E29" s="7">
        <v>0.45</v>
      </c>
    </row>
    <row r="30" spans="1:5" x14ac:dyDescent="0.2">
      <c r="A30" s="2" t="s">
        <v>64</v>
      </c>
      <c r="B30" s="4">
        <v>43480</v>
      </c>
      <c r="C30" s="2" t="s">
        <v>31</v>
      </c>
      <c r="D30" s="2" t="s">
        <v>48</v>
      </c>
      <c r="E30" s="5">
        <v>-1</v>
      </c>
    </row>
    <row r="31" spans="1:5" x14ac:dyDescent="0.2">
      <c r="A31" s="3" t="s">
        <v>64</v>
      </c>
      <c r="B31" s="6">
        <v>43480</v>
      </c>
      <c r="C31" s="3" t="s">
        <v>32</v>
      </c>
      <c r="D31" s="3" t="s">
        <v>48</v>
      </c>
      <c r="E31" s="7">
        <v>0</v>
      </c>
    </row>
    <row r="32" spans="1:5" x14ac:dyDescent="0.2">
      <c r="A32" s="2" t="s">
        <v>64</v>
      </c>
      <c r="B32" s="4">
        <v>43480</v>
      </c>
      <c r="C32" s="2" t="s">
        <v>33</v>
      </c>
      <c r="D32" s="2" t="s">
        <v>48</v>
      </c>
      <c r="E32" s="5">
        <v>7.43</v>
      </c>
    </row>
    <row r="33" spans="1:5" x14ac:dyDescent="0.2">
      <c r="A33" s="3" t="s">
        <v>64</v>
      </c>
      <c r="B33" s="6">
        <v>43480</v>
      </c>
      <c r="C33" s="3" t="s">
        <v>34</v>
      </c>
      <c r="D33" s="3" t="s">
        <v>48</v>
      </c>
      <c r="E33" s="7">
        <v>1.9499999999999999E-3</v>
      </c>
    </row>
    <row r="34" spans="1:5" x14ac:dyDescent="0.2">
      <c r="A34" s="2" t="s">
        <v>64</v>
      </c>
      <c r="B34" s="4">
        <v>43480</v>
      </c>
      <c r="C34" s="2" t="s">
        <v>35</v>
      </c>
      <c r="D34" s="2" t="s">
        <v>48</v>
      </c>
      <c r="E34" s="5">
        <v>8.8999999999999999E-3</v>
      </c>
    </row>
    <row r="35" spans="1:5" x14ac:dyDescent="0.2">
      <c r="A35" s="3" t="s">
        <v>64</v>
      </c>
      <c r="B35" s="6">
        <v>43480</v>
      </c>
      <c r="C35" s="3" t="s">
        <v>36</v>
      </c>
      <c r="D35" s="3" t="s">
        <v>48</v>
      </c>
      <c r="E35" s="7">
        <v>8.6120000000000001</v>
      </c>
    </row>
    <row r="36" spans="1:5" x14ac:dyDescent="0.2">
      <c r="A36" s="2" t="s">
        <v>64</v>
      </c>
      <c r="B36" s="4">
        <v>43480</v>
      </c>
      <c r="C36" s="2" t="s">
        <v>37</v>
      </c>
      <c r="D36" s="2" t="s">
        <v>48</v>
      </c>
      <c r="E36" s="5">
        <v>8.1460000000000008</v>
      </c>
    </row>
    <row r="37" spans="1:5" x14ac:dyDescent="0.2">
      <c r="A37" s="3" t="s">
        <v>64</v>
      </c>
      <c r="B37" s="6">
        <v>43480</v>
      </c>
      <c r="C37" s="3" t="s">
        <v>38</v>
      </c>
      <c r="D37" s="3" t="s">
        <v>48</v>
      </c>
      <c r="E37" s="7">
        <v>4.0000000000000002E-4</v>
      </c>
    </row>
    <row r="38" spans="1:5" x14ac:dyDescent="0.2">
      <c r="A38" s="2" t="s">
        <v>64</v>
      </c>
      <c r="B38" s="4">
        <v>43480</v>
      </c>
      <c r="C38" s="2" t="s">
        <v>39</v>
      </c>
      <c r="D38" s="2" t="s">
        <v>48</v>
      </c>
      <c r="E38" s="5">
        <v>213.73</v>
      </c>
    </row>
    <row r="39" spans="1:5" x14ac:dyDescent="0.2">
      <c r="A39" s="3" t="s">
        <v>64</v>
      </c>
      <c r="B39" s="6">
        <v>43480</v>
      </c>
      <c r="C39" s="3" t="s">
        <v>40</v>
      </c>
      <c r="D39" s="3" t="s">
        <v>48</v>
      </c>
      <c r="E39" s="7">
        <v>38.69</v>
      </c>
    </row>
    <row r="40" spans="1:5" x14ac:dyDescent="0.2">
      <c r="A40" s="2" t="s">
        <v>64</v>
      </c>
      <c r="B40" s="4">
        <v>43480</v>
      </c>
      <c r="C40" s="2" t="s">
        <v>41</v>
      </c>
      <c r="D40" s="2" t="s">
        <v>48</v>
      </c>
      <c r="E40" s="5">
        <v>36.909999999999997</v>
      </c>
    </row>
    <row r="41" spans="1:5" x14ac:dyDescent="0.2">
      <c r="A41" s="3" t="s">
        <v>64</v>
      </c>
      <c r="B41" s="6">
        <v>43480</v>
      </c>
      <c r="C41" s="3" t="s">
        <v>42</v>
      </c>
      <c r="D41" s="3" t="s">
        <v>48</v>
      </c>
      <c r="E41" s="7">
        <v>25.24</v>
      </c>
    </row>
    <row r="42" spans="1:5" x14ac:dyDescent="0.2">
      <c r="A42" s="2" t="s">
        <v>64</v>
      </c>
      <c r="B42" s="4">
        <v>43480</v>
      </c>
      <c r="C42" s="2" t="s">
        <v>43</v>
      </c>
      <c r="D42" s="2" t="s">
        <v>48</v>
      </c>
      <c r="E42" s="5">
        <v>564</v>
      </c>
    </row>
    <row r="43" spans="1:5" x14ac:dyDescent="0.2">
      <c r="A43" s="3" t="s">
        <v>64</v>
      </c>
      <c r="B43" s="6">
        <v>43480</v>
      </c>
      <c r="C43" s="3" t="s">
        <v>45</v>
      </c>
      <c r="D43" s="3" t="s">
        <v>48</v>
      </c>
      <c r="E43" s="7">
        <v>6</v>
      </c>
    </row>
    <row r="44" spans="1:5" x14ac:dyDescent="0.2">
      <c r="A44" s="2" t="s">
        <v>64</v>
      </c>
      <c r="B44" s="4">
        <v>43480</v>
      </c>
      <c r="C44" s="2" t="s">
        <v>46</v>
      </c>
      <c r="D44" s="2" t="s">
        <v>48</v>
      </c>
      <c r="E44" s="5">
        <v>2.2100000000000002E-2</v>
      </c>
    </row>
    <row r="45" spans="1:5" x14ac:dyDescent="0.2">
      <c r="A45" s="3" t="s">
        <v>64</v>
      </c>
      <c r="B45" s="6">
        <v>43480</v>
      </c>
      <c r="C45" s="3" t="s">
        <v>47</v>
      </c>
      <c r="D45" s="3" t="s">
        <v>48</v>
      </c>
      <c r="E45" s="7">
        <v>0.86799999999999999</v>
      </c>
    </row>
    <row r="46" spans="1:5" x14ac:dyDescent="0.2">
      <c r="A46" s="2" t="s">
        <v>64</v>
      </c>
      <c r="B46" s="4">
        <v>43581</v>
      </c>
      <c r="C46" s="2" t="s">
        <v>1</v>
      </c>
      <c r="D46" s="2" t="s">
        <v>48</v>
      </c>
      <c r="E46" s="5">
        <v>56</v>
      </c>
    </row>
    <row r="47" spans="1:5" x14ac:dyDescent="0.2">
      <c r="A47" s="3" t="s">
        <v>64</v>
      </c>
      <c r="B47" s="6">
        <v>43581</v>
      </c>
      <c r="C47" s="3" t="s">
        <v>2</v>
      </c>
      <c r="D47" s="3" t="s">
        <v>48</v>
      </c>
      <c r="E47" s="7">
        <v>-1</v>
      </c>
    </row>
    <row r="48" spans="1:5" x14ac:dyDescent="0.2">
      <c r="A48" s="2" t="s">
        <v>64</v>
      </c>
      <c r="B48" s="4">
        <v>43581</v>
      </c>
      <c r="C48" s="2" t="s">
        <v>3</v>
      </c>
      <c r="D48" s="2" t="s">
        <v>48</v>
      </c>
      <c r="E48" s="5">
        <v>-1</v>
      </c>
    </row>
    <row r="49" spans="1:5" x14ac:dyDescent="0.2">
      <c r="A49" s="3" t="s">
        <v>64</v>
      </c>
      <c r="B49" s="6">
        <v>43581</v>
      </c>
      <c r="C49" s="3" t="s">
        <v>4</v>
      </c>
      <c r="D49" s="3" t="s">
        <v>48</v>
      </c>
      <c r="E49" s="7">
        <v>-1</v>
      </c>
    </row>
    <row r="50" spans="1:5" x14ac:dyDescent="0.2">
      <c r="A50" s="2" t="s">
        <v>64</v>
      </c>
      <c r="B50" s="4">
        <v>43581</v>
      </c>
      <c r="C50" s="2" t="s">
        <v>5</v>
      </c>
      <c r="D50" s="2" t="s">
        <v>48</v>
      </c>
      <c r="E50" s="5">
        <v>0.17249999999999999</v>
      </c>
    </row>
    <row r="51" spans="1:5" x14ac:dyDescent="0.2">
      <c r="A51" s="3" t="s">
        <v>64</v>
      </c>
      <c r="B51" s="6">
        <v>43581</v>
      </c>
      <c r="C51" s="3" t="s">
        <v>6</v>
      </c>
      <c r="D51" s="3" t="s">
        <v>48</v>
      </c>
      <c r="E51" s="7">
        <v>1.5699999999999999E-2</v>
      </c>
    </row>
    <row r="52" spans="1:5" x14ac:dyDescent="0.2">
      <c r="A52" s="2" t="s">
        <v>64</v>
      </c>
      <c r="B52" s="4">
        <v>43581</v>
      </c>
      <c r="C52" s="2" t="s">
        <v>7</v>
      </c>
      <c r="D52" s="2" t="s">
        <v>48</v>
      </c>
      <c r="E52" s="5">
        <v>4.0000000000000003E-5</v>
      </c>
    </row>
    <row r="53" spans="1:5" x14ac:dyDescent="0.2">
      <c r="A53" s="3" t="s">
        <v>64</v>
      </c>
      <c r="B53" s="6">
        <v>43581</v>
      </c>
      <c r="C53" s="3" t="s">
        <v>8</v>
      </c>
      <c r="D53" s="3" t="s">
        <v>48</v>
      </c>
      <c r="E53" s="7">
        <v>1.048</v>
      </c>
    </row>
    <row r="54" spans="1:5" x14ac:dyDescent="0.2">
      <c r="A54" s="2" t="s">
        <v>64</v>
      </c>
      <c r="B54" s="4">
        <v>43581</v>
      </c>
      <c r="C54" s="2" t="s">
        <v>10</v>
      </c>
      <c r="D54" s="2" t="s">
        <v>48</v>
      </c>
      <c r="E54" s="5">
        <v>6.4000000000000005E-4</v>
      </c>
    </row>
    <row r="55" spans="1:5" x14ac:dyDescent="0.2">
      <c r="A55" s="3" t="s">
        <v>64</v>
      </c>
      <c r="B55" s="6">
        <v>43581</v>
      </c>
      <c r="C55" s="3" t="s">
        <v>11</v>
      </c>
      <c r="D55" s="3" t="s">
        <v>48</v>
      </c>
      <c r="E55" s="7">
        <v>51.5</v>
      </c>
    </row>
    <row r="56" spans="1:5" x14ac:dyDescent="0.2">
      <c r="A56" s="2" t="s">
        <v>64</v>
      </c>
      <c r="B56" s="4">
        <v>43581</v>
      </c>
      <c r="C56" s="2" t="s">
        <v>12</v>
      </c>
      <c r="D56" s="2" t="s">
        <v>48</v>
      </c>
      <c r="E56" s="5">
        <v>50.76</v>
      </c>
    </row>
    <row r="57" spans="1:5" x14ac:dyDescent="0.2">
      <c r="A57" s="3" t="s">
        <v>64</v>
      </c>
      <c r="B57" s="6">
        <v>43581</v>
      </c>
      <c r="C57" s="3" t="s">
        <v>65</v>
      </c>
      <c r="D57" s="3" t="s">
        <v>48</v>
      </c>
      <c r="E57" s="7">
        <v>3.0000000000000001E-3</v>
      </c>
    </row>
    <row r="58" spans="1:5" x14ac:dyDescent="0.2">
      <c r="A58" s="2" t="s">
        <v>64</v>
      </c>
      <c r="B58" s="4">
        <v>43581</v>
      </c>
      <c r="C58" s="2" t="s">
        <v>13</v>
      </c>
      <c r="D58" s="2" t="s">
        <v>48</v>
      </c>
      <c r="E58" s="5">
        <v>42.45</v>
      </c>
    </row>
    <row r="59" spans="1:5" x14ac:dyDescent="0.2">
      <c r="A59" s="3" t="s">
        <v>64</v>
      </c>
      <c r="B59" s="6">
        <v>43581</v>
      </c>
      <c r="C59" s="3" t="s">
        <v>14</v>
      </c>
      <c r="D59" s="3" t="s">
        <v>48</v>
      </c>
      <c r="E59" s="7">
        <v>-1</v>
      </c>
    </row>
    <row r="60" spans="1:5" x14ac:dyDescent="0.2">
      <c r="A60" s="2" t="s">
        <v>64</v>
      </c>
      <c r="B60" s="4">
        <v>43581</v>
      </c>
      <c r="C60" s="2" t="s">
        <v>15</v>
      </c>
      <c r="D60" s="2" t="s">
        <v>48</v>
      </c>
      <c r="E60" s="5">
        <v>4.3999999999999997E-2</v>
      </c>
    </row>
    <row r="61" spans="1:5" x14ac:dyDescent="0.2">
      <c r="A61" s="3" t="s">
        <v>64</v>
      </c>
      <c r="B61" s="6">
        <v>43581</v>
      </c>
      <c r="C61" s="3" t="s">
        <v>16</v>
      </c>
      <c r="D61" s="3" t="s">
        <v>48</v>
      </c>
      <c r="E61" s="7">
        <v>3.2500000000000001E-2</v>
      </c>
    </row>
    <row r="62" spans="1:5" x14ac:dyDescent="0.2">
      <c r="A62" s="2" t="s">
        <v>64</v>
      </c>
      <c r="B62" s="4">
        <v>43581</v>
      </c>
      <c r="C62" s="2" t="s">
        <v>17</v>
      </c>
      <c r="D62" s="2" t="s">
        <v>48</v>
      </c>
      <c r="E62" s="5">
        <v>700</v>
      </c>
    </row>
    <row r="63" spans="1:5" x14ac:dyDescent="0.2">
      <c r="A63" s="3" t="s">
        <v>64</v>
      </c>
      <c r="B63" s="6">
        <v>43581</v>
      </c>
      <c r="C63" s="3" t="s">
        <v>18</v>
      </c>
      <c r="D63" s="3" t="s">
        <v>48</v>
      </c>
      <c r="E63" s="7">
        <v>1E-3</v>
      </c>
    </row>
    <row r="64" spans="1:5" x14ac:dyDescent="0.2">
      <c r="A64" s="2" t="s">
        <v>64</v>
      </c>
      <c r="B64" s="4">
        <v>43581</v>
      </c>
      <c r="C64" s="2" t="s">
        <v>19</v>
      </c>
      <c r="D64" s="2" t="s">
        <v>48</v>
      </c>
      <c r="E64" s="5">
        <v>-1</v>
      </c>
    </row>
    <row r="65" spans="1:5" x14ac:dyDescent="0.2">
      <c r="A65" s="3" t="s">
        <v>64</v>
      </c>
      <c r="B65" s="6">
        <v>43581</v>
      </c>
      <c r="C65" s="3" t="s">
        <v>20</v>
      </c>
      <c r="D65" s="3" t="s">
        <v>48</v>
      </c>
      <c r="E65" s="7">
        <v>7.5140000000000002</v>
      </c>
    </row>
    <row r="66" spans="1:5" x14ac:dyDescent="0.2">
      <c r="A66" s="2" t="s">
        <v>64</v>
      </c>
      <c r="B66" s="4">
        <v>43581</v>
      </c>
      <c r="C66" s="2" t="s">
        <v>21</v>
      </c>
      <c r="D66" s="2" t="s">
        <v>48</v>
      </c>
      <c r="E66" s="5">
        <v>5.0679999999999996</v>
      </c>
    </row>
    <row r="67" spans="1:5" x14ac:dyDescent="0.2">
      <c r="A67" s="3" t="s">
        <v>64</v>
      </c>
      <c r="B67" s="6">
        <v>43581</v>
      </c>
      <c r="C67" s="3" t="s">
        <v>22</v>
      </c>
      <c r="D67" s="3" t="s">
        <v>48</v>
      </c>
      <c r="E67" s="7">
        <v>5.4199999999999998E-2</v>
      </c>
    </row>
    <row r="68" spans="1:5" x14ac:dyDescent="0.2">
      <c r="A68" s="2" t="s">
        <v>64</v>
      </c>
      <c r="B68" s="4">
        <v>43581</v>
      </c>
      <c r="C68" s="2" t="s">
        <v>23</v>
      </c>
      <c r="D68" s="2" t="s">
        <v>48</v>
      </c>
      <c r="E68" s="5">
        <v>24.227</v>
      </c>
    </row>
    <row r="69" spans="1:5" x14ac:dyDescent="0.2">
      <c r="A69" s="3" t="s">
        <v>64</v>
      </c>
      <c r="B69" s="6">
        <v>43581</v>
      </c>
      <c r="C69" s="3" t="s">
        <v>24</v>
      </c>
      <c r="D69" s="3" t="s">
        <v>48</v>
      </c>
      <c r="E69" s="7">
        <v>23.539000000000001</v>
      </c>
    </row>
    <row r="70" spans="1:5" x14ac:dyDescent="0.2">
      <c r="A70" s="2" t="s">
        <v>64</v>
      </c>
      <c r="B70" s="4">
        <v>43581</v>
      </c>
      <c r="C70" s="2" t="s">
        <v>25</v>
      </c>
      <c r="D70" s="2" t="s">
        <v>48</v>
      </c>
      <c r="E70" s="5">
        <v>2.3699999999999999E-2</v>
      </c>
    </row>
    <row r="71" spans="1:5" x14ac:dyDescent="0.2">
      <c r="A71" s="3" t="s">
        <v>64</v>
      </c>
      <c r="B71" s="6">
        <v>43581</v>
      </c>
      <c r="C71" s="3" t="s">
        <v>26</v>
      </c>
      <c r="D71" s="3" t="s">
        <v>48</v>
      </c>
      <c r="E71" s="7">
        <v>-1</v>
      </c>
    </row>
    <row r="72" spans="1:5" x14ac:dyDescent="0.2">
      <c r="A72" s="2" t="s">
        <v>64</v>
      </c>
      <c r="B72" s="4">
        <v>43581</v>
      </c>
      <c r="C72" s="2" t="s">
        <v>27</v>
      </c>
      <c r="D72" s="2" t="s">
        <v>48</v>
      </c>
      <c r="E72" s="5">
        <v>1.4E-3</v>
      </c>
    </row>
    <row r="73" spans="1:5" x14ac:dyDescent="0.2">
      <c r="A73" s="3" t="s">
        <v>64</v>
      </c>
      <c r="B73" s="6">
        <v>43581</v>
      </c>
      <c r="C73" s="3" t="s">
        <v>30</v>
      </c>
      <c r="D73" s="3" t="s">
        <v>48</v>
      </c>
      <c r="E73" s="7">
        <v>0.85</v>
      </c>
    </row>
    <row r="74" spans="1:5" x14ac:dyDescent="0.2">
      <c r="A74" s="2" t="s">
        <v>64</v>
      </c>
      <c r="B74" s="4">
        <v>43581</v>
      </c>
      <c r="C74" s="2" t="s">
        <v>31</v>
      </c>
      <c r="D74" s="2" t="s">
        <v>48</v>
      </c>
      <c r="E74" s="5">
        <v>5.0000000000000001E-4</v>
      </c>
    </row>
    <row r="75" spans="1:5" x14ac:dyDescent="0.2">
      <c r="A75" s="3" t="s">
        <v>64</v>
      </c>
      <c r="B75" s="6">
        <v>43581</v>
      </c>
      <c r="C75" s="3" t="s">
        <v>32</v>
      </c>
      <c r="D75" s="3" t="s">
        <v>48</v>
      </c>
      <c r="E75" s="7">
        <v>119.268</v>
      </c>
    </row>
    <row r="76" spans="1:5" x14ac:dyDescent="0.2">
      <c r="A76" s="2" t="s">
        <v>64</v>
      </c>
      <c r="B76" s="4">
        <v>43581</v>
      </c>
      <c r="C76" s="2" t="s">
        <v>33</v>
      </c>
      <c r="D76" s="2" t="s">
        <v>48</v>
      </c>
      <c r="E76" s="5">
        <v>7.15</v>
      </c>
    </row>
    <row r="77" spans="1:5" x14ac:dyDescent="0.2">
      <c r="A77" s="3" t="s">
        <v>64</v>
      </c>
      <c r="B77" s="6">
        <v>43581</v>
      </c>
      <c r="C77" s="3" t="s">
        <v>34</v>
      </c>
      <c r="D77" s="3" t="s">
        <v>48</v>
      </c>
      <c r="E77" s="7">
        <v>-1</v>
      </c>
    </row>
    <row r="78" spans="1:5" x14ac:dyDescent="0.2">
      <c r="A78" s="2" t="s">
        <v>64</v>
      </c>
      <c r="B78" s="4">
        <v>43581</v>
      </c>
      <c r="C78" s="2" t="s">
        <v>35</v>
      </c>
      <c r="D78" s="2" t="s">
        <v>48</v>
      </c>
      <c r="E78" s="5">
        <v>6.1999999999999998E-3</v>
      </c>
    </row>
    <row r="79" spans="1:5" x14ac:dyDescent="0.2">
      <c r="A79" s="3" t="s">
        <v>64</v>
      </c>
      <c r="B79" s="6">
        <v>43581</v>
      </c>
      <c r="C79" s="3" t="s">
        <v>36</v>
      </c>
      <c r="D79" s="3" t="s">
        <v>48</v>
      </c>
      <c r="E79" s="7">
        <v>7.319</v>
      </c>
    </row>
    <row r="80" spans="1:5" x14ac:dyDescent="0.2">
      <c r="A80" s="2" t="s">
        <v>64</v>
      </c>
      <c r="B80" s="4">
        <v>43581</v>
      </c>
      <c r="C80" s="2" t="s">
        <v>37</v>
      </c>
      <c r="D80" s="2" t="s">
        <v>48</v>
      </c>
      <c r="E80" s="5">
        <v>7.1479999999999997</v>
      </c>
    </row>
    <row r="81" spans="1:5" x14ac:dyDescent="0.2">
      <c r="A81" s="3" t="s">
        <v>64</v>
      </c>
      <c r="B81" s="6">
        <v>43581</v>
      </c>
      <c r="C81" s="3" t="s">
        <v>38</v>
      </c>
      <c r="D81" s="3" t="s">
        <v>48</v>
      </c>
      <c r="E81" s="7">
        <v>8.0000000000000004E-4</v>
      </c>
    </row>
    <row r="82" spans="1:5" x14ac:dyDescent="0.2">
      <c r="A82" s="2" t="s">
        <v>64</v>
      </c>
      <c r="B82" s="4">
        <v>43581</v>
      </c>
      <c r="C82" s="2" t="s">
        <v>39</v>
      </c>
      <c r="D82" s="2" t="s">
        <v>48</v>
      </c>
      <c r="E82" s="5">
        <v>220.06</v>
      </c>
    </row>
    <row r="83" spans="1:5" x14ac:dyDescent="0.2">
      <c r="A83" s="3" t="s">
        <v>64</v>
      </c>
      <c r="B83" s="6">
        <v>43581</v>
      </c>
      <c r="C83" s="3" t="s">
        <v>40</v>
      </c>
      <c r="D83" s="3" t="s">
        <v>48</v>
      </c>
      <c r="E83" s="7">
        <v>37.979999999999997</v>
      </c>
    </row>
    <row r="84" spans="1:5" x14ac:dyDescent="0.2">
      <c r="A84" s="2" t="s">
        <v>64</v>
      </c>
      <c r="B84" s="4">
        <v>43581</v>
      </c>
      <c r="C84" s="2" t="s">
        <v>41</v>
      </c>
      <c r="D84" s="2" t="s">
        <v>48</v>
      </c>
      <c r="E84" s="5">
        <v>36.659999999999997</v>
      </c>
    </row>
    <row r="85" spans="1:5" x14ac:dyDescent="0.2">
      <c r="A85" s="3" t="s">
        <v>64</v>
      </c>
      <c r="B85" s="6">
        <v>43581</v>
      </c>
      <c r="C85" s="3" t="s">
        <v>42</v>
      </c>
      <c r="D85" s="3" t="s">
        <v>48</v>
      </c>
      <c r="E85" s="7">
        <v>25.67</v>
      </c>
    </row>
    <row r="86" spans="1:5" x14ac:dyDescent="0.2">
      <c r="A86" s="2" t="s">
        <v>64</v>
      </c>
      <c r="B86" s="4">
        <v>43581</v>
      </c>
      <c r="C86" s="2" t="s">
        <v>43</v>
      </c>
      <c r="D86" s="2" t="s">
        <v>48</v>
      </c>
      <c r="E86" s="5">
        <v>428</v>
      </c>
    </row>
    <row r="87" spans="1:5" x14ac:dyDescent="0.2">
      <c r="A87" s="3" t="s">
        <v>64</v>
      </c>
      <c r="B87" s="6">
        <v>43581</v>
      </c>
      <c r="C87" s="3" t="s">
        <v>49</v>
      </c>
      <c r="D87" s="3" t="s">
        <v>48</v>
      </c>
      <c r="E87" s="7">
        <v>17.399999999999999</v>
      </c>
    </row>
    <row r="88" spans="1:5" x14ac:dyDescent="0.2">
      <c r="A88" s="2" t="s">
        <v>64</v>
      </c>
      <c r="B88" s="4">
        <v>43581</v>
      </c>
      <c r="C88" s="2" t="s">
        <v>46</v>
      </c>
      <c r="D88" s="2" t="s">
        <v>48</v>
      </c>
      <c r="E88" s="5">
        <v>1.5599999999999999E-2</v>
      </c>
    </row>
    <row r="89" spans="1:5" x14ac:dyDescent="0.2">
      <c r="A89" s="3" t="s">
        <v>64</v>
      </c>
      <c r="B89" s="6">
        <v>43581</v>
      </c>
      <c r="C89" s="3" t="s">
        <v>47</v>
      </c>
      <c r="D89" s="3" t="s">
        <v>48</v>
      </c>
      <c r="E89" s="7">
        <v>0.49230000000000002</v>
      </c>
    </row>
    <row r="90" spans="1:5" x14ac:dyDescent="0.2">
      <c r="A90" s="2" t="s">
        <v>64</v>
      </c>
      <c r="B90" s="4">
        <v>43676</v>
      </c>
      <c r="C90" s="2" t="s">
        <v>4</v>
      </c>
      <c r="D90" s="2" t="s">
        <v>48</v>
      </c>
      <c r="E90" s="5">
        <v>0</v>
      </c>
    </row>
    <row r="91" spans="1:5" x14ac:dyDescent="0.2">
      <c r="A91" s="3" t="s">
        <v>64</v>
      </c>
      <c r="B91" s="6">
        <v>43676</v>
      </c>
      <c r="C91" s="3" t="s">
        <v>66</v>
      </c>
      <c r="D91" s="3" t="s">
        <v>48</v>
      </c>
      <c r="E91" s="7">
        <v>0.17499999999999999</v>
      </c>
    </row>
    <row r="92" spans="1:5" x14ac:dyDescent="0.2">
      <c r="A92" s="2" t="s">
        <v>64</v>
      </c>
      <c r="B92" s="4">
        <v>43676</v>
      </c>
      <c r="C92" s="2" t="s">
        <v>67</v>
      </c>
      <c r="D92" s="2" t="s">
        <v>48</v>
      </c>
      <c r="E92" s="5">
        <v>0.30649999999999999</v>
      </c>
    </row>
    <row r="93" spans="1:5" x14ac:dyDescent="0.2">
      <c r="A93" s="3" t="s">
        <v>64</v>
      </c>
      <c r="B93" s="6">
        <v>43676</v>
      </c>
      <c r="C93" s="3" t="s">
        <v>68</v>
      </c>
      <c r="D93" s="3" t="s">
        <v>48</v>
      </c>
      <c r="E93" s="7">
        <v>4.0120000000000003E-2</v>
      </c>
    </row>
    <row r="94" spans="1:5" x14ac:dyDescent="0.2">
      <c r="A94" s="2" t="s">
        <v>64</v>
      </c>
      <c r="B94" s="4">
        <v>43676</v>
      </c>
      <c r="C94" s="2" t="s">
        <v>69</v>
      </c>
      <c r="D94" s="2" t="s">
        <v>48</v>
      </c>
      <c r="E94" s="5">
        <v>5.5000000000000003E-4</v>
      </c>
    </row>
    <row r="95" spans="1:5" x14ac:dyDescent="0.2">
      <c r="A95" s="3" t="s">
        <v>64</v>
      </c>
      <c r="B95" s="6">
        <v>43676</v>
      </c>
      <c r="C95" s="3" t="s">
        <v>1</v>
      </c>
      <c r="D95" s="3" t="s">
        <v>48</v>
      </c>
      <c r="E95" s="7">
        <v>82.1</v>
      </c>
    </row>
    <row r="96" spans="1:5" x14ac:dyDescent="0.2">
      <c r="A96" s="2" t="s">
        <v>64</v>
      </c>
      <c r="B96" s="4">
        <v>43676</v>
      </c>
      <c r="C96" s="2" t="s">
        <v>70</v>
      </c>
      <c r="D96" s="2" t="s">
        <v>48</v>
      </c>
      <c r="E96" s="5">
        <v>2.33</v>
      </c>
    </row>
    <row r="97" spans="1:5" x14ac:dyDescent="0.2">
      <c r="A97" s="3" t="s">
        <v>64</v>
      </c>
      <c r="B97" s="6">
        <v>43676</v>
      </c>
      <c r="C97" s="3" t="s">
        <v>71</v>
      </c>
      <c r="D97" s="3" t="s">
        <v>48</v>
      </c>
      <c r="E97" s="7">
        <v>0</v>
      </c>
    </row>
    <row r="98" spans="1:5" x14ac:dyDescent="0.2">
      <c r="A98" s="2" t="s">
        <v>64</v>
      </c>
      <c r="B98" s="4">
        <v>43676</v>
      </c>
      <c r="C98" s="2" t="s">
        <v>12</v>
      </c>
      <c r="D98" s="2" t="s">
        <v>48</v>
      </c>
      <c r="E98" s="5">
        <v>83.4</v>
      </c>
    </row>
    <row r="99" spans="1:5" x14ac:dyDescent="0.2">
      <c r="A99" s="3" t="s">
        <v>64</v>
      </c>
      <c r="B99" s="6">
        <v>43676</v>
      </c>
      <c r="C99" s="3" t="s">
        <v>72</v>
      </c>
      <c r="D99" s="3" t="s">
        <v>48</v>
      </c>
      <c r="E99" s="7">
        <v>203</v>
      </c>
    </row>
    <row r="100" spans="1:5" x14ac:dyDescent="0.2">
      <c r="A100" s="2" t="s">
        <v>64</v>
      </c>
      <c r="B100" s="4">
        <v>43676</v>
      </c>
      <c r="C100" s="2" t="s">
        <v>51</v>
      </c>
      <c r="D100" s="2" t="s">
        <v>48</v>
      </c>
      <c r="E100" s="5">
        <v>-1</v>
      </c>
    </row>
    <row r="101" spans="1:5" x14ac:dyDescent="0.2">
      <c r="A101" s="3" t="s">
        <v>64</v>
      </c>
      <c r="B101" s="6">
        <v>43676</v>
      </c>
      <c r="C101" s="3" t="s">
        <v>65</v>
      </c>
      <c r="D101" s="3" t="s">
        <v>48</v>
      </c>
      <c r="E101" s="7">
        <v>-1</v>
      </c>
    </row>
    <row r="102" spans="1:5" x14ac:dyDescent="0.2">
      <c r="A102" s="2" t="s">
        <v>64</v>
      </c>
      <c r="B102" s="4">
        <v>43676</v>
      </c>
      <c r="C102" s="2" t="s">
        <v>13</v>
      </c>
      <c r="D102" s="2" t="s">
        <v>48</v>
      </c>
      <c r="E102" s="5">
        <v>48.8</v>
      </c>
    </row>
    <row r="103" spans="1:5" x14ac:dyDescent="0.2">
      <c r="A103" s="3" t="s">
        <v>64</v>
      </c>
      <c r="B103" s="6">
        <v>43676</v>
      </c>
      <c r="C103" s="3" t="s">
        <v>73</v>
      </c>
      <c r="D103" s="3" t="s">
        <v>48</v>
      </c>
      <c r="E103" s="7">
        <v>3.1E-4</v>
      </c>
    </row>
    <row r="104" spans="1:5" x14ac:dyDescent="0.2">
      <c r="A104" s="2" t="s">
        <v>64</v>
      </c>
      <c r="B104" s="4">
        <v>43676</v>
      </c>
      <c r="C104" s="2" t="s">
        <v>16</v>
      </c>
      <c r="D104" s="2" t="s">
        <v>48</v>
      </c>
      <c r="E104" s="5">
        <v>1.09E-3</v>
      </c>
    </row>
    <row r="105" spans="1:5" x14ac:dyDescent="0.2">
      <c r="A105" s="3" t="s">
        <v>64</v>
      </c>
      <c r="B105" s="6">
        <v>43676</v>
      </c>
      <c r="C105" s="3" t="s">
        <v>74</v>
      </c>
      <c r="D105" s="3" t="s">
        <v>48</v>
      </c>
      <c r="E105" s="7">
        <v>2.758E-2</v>
      </c>
    </row>
    <row r="106" spans="1:5" x14ac:dyDescent="0.2">
      <c r="A106" s="2" t="s">
        <v>64</v>
      </c>
      <c r="B106" s="4">
        <v>43676</v>
      </c>
      <c r="C106" s="2" t="s">
        <v>17</v>
      </c>
      <c r="D106" s="2" t="s">
        <v>48</v>
      </c>
      <c r="E106" s="5">
        <v>2199</v>
      </c>
    </row>
    <row r="107" spans="1:5" x14ac:dyDescent="0.2">
      <c r="A107" s="3" t="s">
        <v>64</v>
      </c>
      <c r="B107" s="6">
        <v>43676</v>
      </c>
      <c r="C107" s="3" t="s">
        <v>52</v>
      </c>
      <c r="D107" s="3" t="s">
        <v>48</v>
      </c>
      <c r="E107" s="7">
        <v>2185</v>
      </c>
    </row>
    <row r="108" spans="1:5" x14ac:dyDescent="0.2">
      <c r="A108" s="2" t="s">
        <v>64</v>
      </c>
      <c r="B108" s="4">
        <v>43676</v>
      </c>
      <c r="C108" s="2" t="s">
        <v>75</v>
      </c>
      <c r="D108" s="2" t="s">
        <v>48</v>
      </c>
      <c r="E108" s="5">
        <v>8.9999999999999998E-4</v>
      </c>
    </row>
    <row r="109" spans="1:5" x14ac:dyDescent="0.2">
      <c r="A109" s="3" t="s">
        <v>64</v>
      </c>
      <c r="B109" s="6">
        <v>43676</v>
      </c>
      <c r="C109" s="3" t="s">
        <v>19</v>
      </c>
      <c r="D109" s="3" t="s">
        <v>48</v>
      </c>
      <c r="E109" s="7">
        <v>-1</v>
      </c>
    </row>
    <row r="110" spans="1:5" x14ac:dyDescent="0.2">
      <c r="A110" s="2" t="s">
        <v>64</v>
      </c>
      <c r="B110" s="4">
        <v>43676</v>
      </c>
      <c r="C110" s="2" t="s">
        <v>21</v>
      </c>
      <c r="D110" s="2" t="s">
        <v>48</v>
      </c>
      <c r="E110" s="5">
        <v>1.4E-2</v>
      </c>
    </row>
    <row r="111" spans="1:5" x14ac:dyDescent="0.2">
      <c r="A111" s="3" t="s">
        <v>64</v>
      </c>
      <c r="B111" s="6">
        <v>43676</v>
      </c>
      <c r="C111" s="3" t="s">
        <v>76</v>
      </c>
      <c r="D111" s="3" t="s">
        <v>48</v>
      </c>
      <c r="E111" s="7">
        <v>5.69</v>
      </c>
    </row>
    <row r="112" spans="1:5" x14ac:dyDescent="0.2">
      <c r="A112" s="2" t="s">
        <v>64</v>
      </c>
      <c r="B112" s="4">
        <v>43676</v>
      </c>
      <c r="C112" s="2" t="s">
        <v>77</v>
      </c>
      <c r="D112" s="2" t="s">
        <v>48</v>
      </c>
      <c r="E112" s="5">
        <v>0.15121999999999999</v>
      </c>
    </row>
    <row r="113" spans="1:5" x14ac:dyDescent="0.2">
      <c r="A113" s="3" t="s">
        <v>64</v>
      </c>
      <c r="B113" s="6">
        <v>43676</v>
      </c>
      <c r="C113" s="3" t="s">
        <v>24</v>
      </c>
      <c r="D113" s="3" t="s">
        <v>48</v>
      </c>
      <c r="E113" s="7">
        <v>35.9</v>
      </c>
    </row>
    <row r="114" spans="1:5" x14ac:dyDescent="0.2">
      <c r="A114" s="2" t="s">
        <v>64</v>
      </c>
      <c r="B114" s="4">
        <v>43676</v>
      </c>
      <c r="C114" s="2" t="s">
        <v>78</v>
      </c>
      <c r="D114" s="2" t="s">
        <v>48</v>
      </c>
      <c r="E114" s="5">
        <v>73.5</v>
      </c>
    </row>
    <row r="115" spans="1:5" x14ac:dyDescent="0.2">
      <c r="A115" s="3" t="s">
        <v>64</v>
      </c>
      <c r="B115" s="6">
        <v>43676</v>
      </c>
      <c r="C115" s="3" t="s">
        <v>79</v>
      </c>
      <c r="D115" s="3" t="s">
        <v>48</v>
      </c>
      <c r="E115" s="7">
        <v>4.7100000000000003E-2</v>
      </c>
    </row>
    <row r="116" spans="1:5" x14ac:dyDescent="0.2">
      <c r="A116" s="2" t="s">
        <v>64</v>
      </c>
      <c r="B116" s="4">
        <v>43676</v>
      </c>
      <c r="C116" s="2" t="s">
        <v>80</v>
      </c>
      <c r="D116" s="2" t="s">
        <v>48</v>
      </c>
      <c r="E116" s="5">
        <v>9.3999999999999997E-4</v>
      </c>
    </row>
    <row r="117" spans="1:5" x14ac:dyDescent="0.2">
      <c r="A117" s="3" t="s">
        <v>64</v>
      </c>
      <c r="B117" s="6">
        <v>43676</v>
      </c>
      <c r="C117" s="3" t="s">
        <v>81</v>
      </c>
      <c r="D117" s="3" t="s">
        <v>48</v>
      </c>
      <c r="E117" s="7">
        <v>2.2699999999999999E-3</v>
      </c>
    </row>
    <row r="118" spans="1:5" x14ac:dyDescent="0.2">
      <c r="A118" s="2" t="s">
        <v>64</v>
      </c>
      <c r="B118" s="4">
        <v>43676</v>
      </c>
      <c r="C118" s="2" t="s">
        <v>82</v>
      </c>
      <c r="D118" s="2" t="s">
        <v>48</v>
      </c>
      <c r="E118" s="5">
        <v>2.5000000000000001E-4</v>
      </c>
    </row>
    <row r="119" spans="1:5" x14ac:dyDescent="0.2">
      <c r="A119" s="3" t="s">
        <v>64</v>
      </c>
      <c r="B119" s="6">
        <v>43676</v>
      </c>
      <c r="C119" s="3" t="s">
        <v>53</v>
      </c>
      <c r="D119" s="3" t="s">
        <v>48</v>
      </c>
      <c r="E119" s="7">
        <v>0.63</v>
      </c>
    </row>
    <row r="120" spans="1:5" x14ac:dyDescent="0.2">
      <c r="A120" s="2" t="s">
        <v>64</v>
      </c>
      <c r="B120" s="4">
        <v>43676</v>
      </c>
      <c r="C120" s="2" t="s">
        <v>33</v>
      </c>
      <c r="D120" s="2" t="s">
        <v>48</v>
      </c>
      <c r="E120" s="5">
        <v>7.49</v>
      </c>
    </row>
    <row r="121" spans="1:5" x14ac:dyDescent="0.2">
      <c r="A121" s="3" t="s">
        <v>64</v>
      </c>
      <c r="B121" s="6">
        <v>43676</v>
      </c>
      <c r="C121" s="3" t="s">
        <v>56</v>
      </c>
      <c r="D121" s="3" t="s">
        <v>48</v>
      </c>
      <c r="E121" s="7">
        <v>7.92</v>
      </c>
    </row>
    <row r="122" spans="1:5" x14ac:dyDescent="0.2">
      <c r="A122" s="2" t="s">
        <v>64</v>
      </c>
      <c r="B122" s="4">
        <v>43676</v>
      </c>
      <c r="C122" s="2" t="s">
        <v>83</v>
      </c>
      <c r="D122" s="2" t="s">
        <v>48</v>
      </c>
      <c r="E122" s="5">
        <v>1E-3</v>
      </c>
    </row>
    <row r="123" spans="1:5" x14ac:dyDescent="0.2">
      <c r="A123" s="3" t="s">
        <v>64</v>
      </c>
      <c r="B123" s="6">
        <v>43676</v>
      </c>
      <c r="C123" s="3" t="s">
        <v>84</v>
      </c>
      <c r="D123" s="3" t="s">
        <v>48</v>
      </c>
      <c r="E123" s="7">
        <v>2.7699999999999999E-3</v>
      </c>
    </row>
    <row r="124" spans="1:5" x14ac:dyDescent="0.2">
      <c r="A124" s="2" t="s">
        <v>64</v>
      </c>
      <c r="B124" s="4">
        <v>43676</v>
      </c>
      <c r="C124" s="2" t="s">
        <v>37</v>
      </c>
      <c r="D124" s="2" t="s">
        <v>48</v>
      </c>
      <c r="E124" s="5">
        <v>9.58</v>
      </c>
    </row>
    <row r="125" spans="1:5" x14ac:dyDescent="0.2">
      <c r="A125" s="3" t="s">
        <v>64</v>
      </c>
      <c r="B125" s="6">
        <v>43676</v>
      </c>
      <c r="C125" s="3" t="s">
        <v>85</v>
      </c>
      <c r="D125" s="3" t="s">
        <v>48</v>
      </c>
      <c r="E125" s="7">
        <v>22.6</v>
      </c>
    </row>
    <row r="126" spans="1:5" x14ac:dyDescent="0.2">
      <c r="A126" s="2" t="s">
        <v>64</v>
      </c>
      <c r="B126" s="4">
        <v>43676</v>
      </c>
      <c r="C126" s="2" t="s">
        <v>86</v>
      </c>
      <c r="D126" s="2" t="s">
        <v>48</v>
      </c>
      <c r="E126" s="5">
        <v>3.7399999999999998E-3</v>
      </c>
    </row>
    <row r="127" spans="1:5" x14ac:dyDescent="0.2">
      <c r="A127" s="3" t="s">
        <v>64</v>
      </c>
      <c r="B127" s="6">
        <v>43676</v>
      </c>
      <c r="C127" s="3" t="s">
        <v>41</v>
      </c>
      <c r="D127" s="3" t="s">
        <v>48</v>
      </c>
      <c r="E127" s="7">
        <v>63.2</v>
      </c>
    </row>
    <row r="128" spans="1:5" x14ac:dyDescent="0.2">
      <c r="A128" s="2" t="s">
        <v>64</v>
      </c>
      <c r="B128" s="4">
        <v>43676</v>
      </c>
      <c r="C128" s="2" t="s">
        <v>42</v>
      </c>
      <c r="D128" s="2" t="s">
        <v>48</v>
      </c>
      <c r="E128" s="5">
        <v>27.3</v>
      </c>
    </row>
    <row r="129" spans="1:5" x14ac:dyDescent="0.2">
      <c r="A129" s="3" t="s">
        <v>64</v>
      </c>
      <c r="B129" s="6">
        <v>43676</v>
      </c>
      <c r="C129" s="3" t="s">
        <v>87</v>
      </c>
      <c r="D129" s="3" t="s">
        <v>48</v>
      </c>
      <c r="E129" s="7">
        <v>155</v>
      </c>
    </row>
    <row r="130" spans="1:5" x14ac:dyDescent="0.2">
      <c r="A130" s="2" t="s">
        <v>64</v>
      </c>
      <c r="B130" s="4">
        <v>43676</v>
      </c>
      <c r="C130" s="2" t="s">
        <v>43</v>
      </c>
      <c r="D130" s="2" t="s">
        <v>48</v>
      </c>
      <c r="E130" s="5">
        <v>506</v>
      </c>
    </row>
    <row r="131" spans="1:5" x14ac:dyDescent="0.2">
      <c r="A131" s="3" t="s">
        <v>64</v>
      </c>
      <c r="B131" s="6">
        <v>43676</v>
      </c>
      <c r="C131" s="3" t="s">
        <v>39</v>
      </c>
      <c r="D131" s="3" t="s">
        <v>48</v>
      </c>
      <c r="E131" s="7">
        <v>289.18</v>
      </c>
    </row>
    <row r="132" spans="1:5" x14ac:dyDescent="0.2">
      <c r="A132" s="2" t="s">
        <v>64</v>
      </c>
      <c r="B132" s="4">
        <v>43676</v>
      </c>
      <c r="C132" s="2" t="s">
        <v>49</v>
      </c>
      <c r="D132" s="2" t="s">
        <v>48</v>
      </c>
      <c r="E132" s="5">
        <v>14.8</v>
      </c>
    </row>
    <row r="133" spans="1:5" x14ac:dyDescent="0.2">
      <c r="A133" s="3" t="s">
        <v>64</v>
      </c>
      <c r="B133" s="6">
        <v>43676</v>
      </c>
      <c r="C133" s="3" t="s">
        <v>88</v>
      </c>
      <c r="D133" s="3" t="s">
        <v>48</v>
      </c>
      <c r="E133" s="7">
        <v>4.0129999999999999E-2</v>
      </c>
    </row>
    <row r="134" spans="1:5" x14ac:dyDescent="0.2">
      <c r="A134" s="2" t="s">
        <v>64</v>
      </c>
      <c r="B134" s="4">
        <v>43676</v>
      </c>
      <c r="C134" s="2" t="s">
        <v>89</v>
      </c>
      <c r="D134" s="2" t="s">
        <v>48</v>
      </c>
      <c r="E134" s="5">
        <v>0.59099999999999997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D25EF-C359-4642-A41F-551BFBFD813A}">
  <dimension ref="A1:J937"/>
  <sheetViews>
    <sheetView topLeftCell="A919" zoomScale="125" workbookViewId="0">
      <selection activeCell="M930" sqref="M930"/>
    </sheetView>
  </sheetViews>
  <sheetFormatPr baseColWidth="10" defaultRowHeight="16" x14ac:dyDescent="0.2"/>
  <cols>
    <col min="2" max="2" width="24.5" bestFit="1" customWidth="1"/>
    <col min="4" max="4" width="28.5" bestFit="1" customWidth="1"/>
    <col min="5" max="8" width="10.83203125" hidden="1" customWidth="1"/>
  </cols>
  <sheetData>
    <row r="1" spans="1:10" x14ac:dyDescent="0.2">
      <c r="A1" s="9" t="s">
        <v>90</v>
      </c>
      <c r="B1" s="9" t="s">
        <v>91</v>
      </c>
      <c r="C1" s="9" t="s">
        <v>92</v>
      </c>
      <c r="D1" s="9" t="s">
        <v>93</v>
      </c>
      <c r="E1" s="9" t="s">
        <v>94</v>
      </c>
      <c r="F1" s="9" t="s">
        <v>95</v>
      </c>
      <c r="G1" s="9" t="s">
        <v>96</v>
      </c>
      <c r="H1" s="9" t="s">
        <v>97</v>
      </c>
      <c r="I1" s="9" t="s">
        <v>98</v>
      </c>
      <c r="J1" s="9" t="s">
        <v>99</v>
      </c>
    </row>
    <row r="2" spans="1:10" x14ac:dyDescent="0.2">
      <c r="A2" s="2" t="s">
        <v>100</v>
      </c>
      <c r="B2" s="2" t="s">
        <v>0</v>
      </c>
      <c r="C2" s="2" t="s">
        <v>101</v>
      </c>
      <c r="D2" s="2" t="s">
        <v>2</v>
      </c>
      <c r="E2" s="2" t="s">
        <v>102</v>
      </c>
      <c r="F2" s="2" t="s">
        <v>103</v>
      </c>
      <c r="G2" s="2"/>
      <c r="H2" s="2" t="s">
        <v>104</v>
      </c>
      <c r="I2" s="2" t="s">
        <v>105</v>
      </c>
      <c r="J2" s="2" t="s">
        <v>48</v>
      </c>
    </row>
    <row r="3" spans="1:10" x14ac:dyDescent="0.2">
      <c r="A3" s="3" t="s">
        <v>100</v>
      </c>
      <c r="B3" s="3" t="s">
        <v>0</v>
      </c>
      <c r="C3" s="3" t="s">
        <v>101</v>
      </c>
      <c r="D3" s="3" t="s">
        <v>4</v>
      </c>
      <c r="E3" s="3" t="s">
        <v>106</v>
      </c>
      <c r="F3" s="3"/>
      <c r="G3" s="3" t="s">
        <v>107</v>
      </c>
      <c r="H3" s="3" t="s">
        <v>108</v>
      </c>
      <c r="I3" s="3" t="s">
        <v>109</v>
      </c>
      <c r="J3" s="3" t="s">
        <v>48</v>
      </c>
    </row>
    <row r="4" spans="1:10" x14ac:dyDescent="0.2">
      <c r="A4" s="2" t="s">
        <v>100</v>
      </c>
      <c r="B4" s="2" t="s">
        <v>0</v>
      </c>
      <c r="C4" s="2" t="s">
        <v>101</v>
      </c>
      <c r="D4" s="2" t="s">
        <v>3</v>
      </c>
      <c r="E4" s="2" t="s">
        <v>106</v>
      </c>
      <c r="F4" s="2"/>
      <c r="G4" s="2" t="s">
        <v>107</v>
      </c>
      <c r="H4" s="2" t="s">
        <v>108</v>
      </c>
      <c r="I4" s="2" t="s">
        <v>109</v>
      </c>
      <c r="J4" s="2" t="s">
        <v>48</v>
      </c>
    </row>
    <row r="5" spans="1:10" x14ac:dyDescent="0.2">
      <c r="A5" s="3" t="s">
        <v>100</v>
      </c>
      <c r="B5" s="3" t="s">
        <v>0</v>
      </c>
      <c r="C5" s="3" t="s">
        <v>101</v>
      </c>
      <c r="D5" s="3" t="s">
        <v>5</v>
      </c>
      <c r="E5" s="3" t="s">
        <v>106</v>
      </c>
      <c r="F5" s="3"/>
      <c r="G5" s="3" t="s">
        <v>110</v>
      </c>
      <c r="H5" s="3" t="s">
        <v>108</v>
      </c>
      <c r="I5" s="3" t="s">
        <v>111</v>
      </c>
      <c r="J5" s="3" t="s">
        <v>48</v>
      </c>
    </row>
    <row r="6" spans="1:10" x14ac:dyDescent="0.2">
      <c r="A6" s="2" t="s">
        <v>100</v>
      </c>
      <c r="B6" s="2" t="s">
        <v>0</v>
      </c>
      <c r="C6" s="2" t="s">
        <v>101</v>
      </c>
      <c r="D6" s="2" t="s">
        <v>6</v>
      </c>
      <c r="E6" s="2" t="s">
        <v>106</v>
      </c>
      <c r="F6" s="2"/>
      <c r="G6" s="2" t="s">
        <v>110</v>
      </c>
      <c r="H6" s="2" t="s">
        <v>108</v>
      </c>
      <c r="I6" s="2" t="s">
        <v>112</v>
      </c>
      <c r="J6" s="2" t="s">
        <v>48</v>
      </c>
    </row>
    <row r="7" spans="1:10" x14ac:dyDescent="0.2">
      <c r="A7" s="3" t="s">
        <v>100</v>
      </c>
      <c r="B7" s="3" t="s">
        <v>0</v>
      </c>
      <c r="C7" s="3" t="s">
        <v>101</v>
      </c>
      <c r="D7" s="3" t="s">
        <v>7</v>
      </c>
      <c r="E7" s="3" t="s">
        <v>106</v>
      </c>
      <c r="F7" s="3"/>
      <c r="G7" s="3" t="s">
        <v>113</v>
      </c>
      <c r="H7" s="3" t="s">
        <v>108</v>
      </c>
      <c r="I7" s="3" t="s">
        <v>114</v>
      </c>
      <c r="J7" s="3" t="s">
        <v>48</v>
      </c>
    </row>
    <row r="8" spans="1:10" x14ac:dyDescent="0.2">
      <c r="A8" s="2" t="s">
        <v>100</v>
      </c>
      <c r="B8" s="2" t="s">
        <v>0</v>
      </c>
      <c r="C8" s="2" t="s">
        <v>101</v>
      </c>
      <c r="D8" s="2" t="s">
        <v>1</v>
      </c>
      <c r="E8" s="2" t="s">
        <v>102</v>
      </c>
      <c r="F8" s="2" t="s">
        <v>103</v>
      </c>
      <c r="G8" s="2"/>
      <c r="H8" s="2" t="s">
        <v>104</v>
      </c>
      <c r="I8" s="2" t="s">
        <v>115</v>
      </c>
      <c r="J8" s="2" t="s">
        <v>48</v>
      </c>
    </row>
    <row r="9" spans="1:10" x14ac:dyDescent="0.2">
      <c r="A9" s="3" t="s">
        <v>100</v>
      </c>
      <c r="B9" s="3" t="s">
        <v>0</v>
      </c>
      <c r="C9" s="3" t="s">
        <v>101</v>
      </c>
      <c r="D9" s="3" t="s">
        <v>8</v>
      </c>
      <c r="E9" s="3" t="s">
        <v>106</v>
      </c>
      <c r="F9" s="3"/>
      <c r="G9" s="3" t="s">
        <v>116</v>
      </c>
      <c r="H9" s="3" t="s">
        <v>108</v>
      </c>
      <c r="I9" s="3" t="s">
        <v>117</v>
      </c>
      <c r="J9" s="3" t="s">
        <v>48</v>
      </c>
    </row>
    <row r="10" spans="1:10" x14ac:dyDescent="0.2">
      <c r="A10" s="2" t="s">
        <v>100</v>
      </c>
      <c r="B10" s="2" t="s">
        <v>0</v>
      </c>
      <c r="C10" s="2" t="s">
        <v>101</v>
      </c>
      <c r="D10" s="2" t="s">
        <v>9</v>
      </c>
      <c r="E10" s="2" t="s">
        <v>106</v>
      </c>
      <c r="F10" s="2" t="s">
        <v>118</v>
      </c>
      <c r="G10" s="2" t="s">
        <v>119</v>
      </c>
      <c r="H10" s="2" t="s">
        <v>120</v>
      </c>
      <c r="I10" s="2" t="s">
        <v>121</v>
      </c>
      <c r="J10" s="2" t="s">
        <v>48</v>
      </c>
    </row>
    <row r="11" spans="1:10" x14ac:dyDescent="0.2">
      <c r="A11" s="3" t="s">
        <v>100</v>
      </c>
      <c r="B11" s="3" t="s">
        <v>0</v>
      </c>
      <c r="C11" s="3" t="s">
        <v>101</v>
      </c>
      <c r="D11" s="3" t="s">
        <v>10</v>
      </c>
      <c r="E11" s="3" t="s">
        <v>106</v>
      </c>
      <c r="F11" s="3"/>
      <c r="G11" s="3" t="s">
        <v>113</v>
      </c>
      <c r="H11" s="3" t="s">
        <v>108</v>
      </c>
      <c r="I11" s="3" t="s">
        <v>114</v>
      </c>
      <c r="J11" s="3" t="s">
        <v>48</v>
      </c>
    </row>
    <row r="12" spans="1:10" x14ac:dyDescent="0.2">
      <c r="A12" s="2" t="s">
        <v>100</v>
      </c>
      <c r="B12" s="2" t="s">
        <v>0</v>
      </c>
      <c r="C12" s="2" t="s">
        <v>101</v>
      </c>
      <c r="D12" s="2" t="s">
        <v>12</v>
      </c>
      <c r="E12" s="2" t="s">
        <v>106</v>
      </c>
      <c r="F12" s="2"/>
      <c r="G12" s="2" t="s">
        <v>122</v>
      </c>
      <c r="H12" s="2" t="s">
        <v>108</v>
      </c>
      <c r="I12" s="2" t="s">
        <v>123</v>
      </c>
      <c r="J12" s="2" t="s">
        <v>48</v>
      </c>
    </row>
    <row r="13" spans="1:10" x14ac:dyDescent="0.2">
      <c r="A13" s="3" t="s">
        <v>100</v>
      </c>
      <c r="B13" s="3" t="s">
        <v>0</v>
      </c>
      <c r="C13" s="3" t="s">
        <v>101</v>
      </c>
      <c r="D13" s="3" t="s">
        <v>11</v>
      </c>
      <c r="E13" s="3" t="s">
        <v>106</v>
      </c>
      <c r="F13" s="3"/>
      <c r="G13" s="3" t="s">
        <v>122</v>
      </c>
      <c r="H13" s="3" t="s">
        <v>108</v>
      </c>
      <c r="I13" s="3" t="s">
        <v>124</v>
      </c>
      <c r="J13" s="3" t="s">
        <v>48</v>
      </c>
    </row>
    <row r="14" spans="1:10" x14ac:dyDescent="0.2">
      <c r="A14" s="2" t="s">
        <v>100</v>
      </c>
      <c r="B14" s="2" t="s">
        <v>0</v>
      </c>
      <c r="C14" s="2" t="s">
        <v>101</v>
      </c>
      <c r="D14" s="2" t="s">
        <v>13</v>
      </c>
      <c r="E14" s="2" t="s">
        <v>106</v>
      </c>
      <c r="F14" s="2" t="s">
        <v>125</v>
      </c>
      <c r="G14" s="2" t="s">
        <v>126</v>
      </c>
      <c r="H14" s="2" t="s">
        <v>120</v>
      </c>
      <c r="I14" s="2" t="s">
        <v>127</v>
      </c>
      <c r="J14" s="2" t="s">
        <v>48</v>
      </c>
    </row>
    <row r="15" spans="1:10" x14ac:dyDescent="0.2">
      <c r="A15" s="3" t="s">
        <v>100</v>
      </c>
      <c r="B15" s="3" t="s">
        <v>0</v>
      </c>
      <c r="C15" s="3" t="s">
        <v>101</v>
      </c>
      <c r="D15" s="3" t="s">
        <v>14</v>
      </c>
      <c r="E15" s="3" t="s">
        <v>106</v>
      </c>
      <c r="F15" s="3"/>
      <c r="G15" s="3" t="s">
        <v>128</v>
      </c>
      <c r="H15" s="3" t="s">
        <v>108</v>
      </c>
      <c r="I15" s="3" t="s">
        <v>129</v>
      </c>
      <c r="J15" s="3" t="s">
        <v>48</v>
      </c>
    </row>
    <row r="16" spans="1:10" x14ac:dyDescent="0.2">
      <c r="A16" s="2" t="s">
        <v>100</v>
      </c>
      <c r="B16" s="2" t="s">
        <v>0</v>
      </c>
      <c r="C16" s="2" t="s">
        <v>101</v>
      </c>
      <c r="D16" s="2" t="s">
        <v>16</v>
      </c>
      <c r="E16" s="2" t="s">
        <v>106</v>
      </c>
      <c r="F16" s="2"/>
      <c r="G16" s="2" t="s">
        <v>130</v>
      </c>
      <c r="H16" s="2" t="s">
        <v>108</v>
      </c>
      <c r="I16" s="2" t="s">
        <v>131</v>
      </c>
      <c r="J16" s="2" t="s">
        <v>48</v>
      </c>
    </row>
    <row r="17" spans="1:10" x14ac:dyDescent="0.2">
      <c r="A17" s="3" t="s">
        <v>100</v>
      </c>
      <c r="B17" s="3" t="s">
        <v>0</v>
      </c>
      <c r="C17" s="3" t="s">
        <v>101</v>
      </c>
      <c r="D17" s="3" t="s">
        <v>15</v>
      </c>
      <c r="E17" s="3" t="s">
        <v>106</v>
      </c>
      <c r="F17" s="3"/>
      <c r="G17" s="3" t="s">
        <v>130</v>
      </c>
      <c r="H17" s="3" t="s">
        <v>108</v>
      </c>
      <c r="I17" s="3" t="s">
        <v>131</v>
      </c>
      <c r="J17" s="3" t="s">
        <v>48</v>
      </c>
    </row>
    <row r="18" spans="1:10" x14ac:dyDescent="0.2">
      <c r="A18" s="2" t="s">
        <v>100</v>
      </c>
      <c r="B18" s="2" t="s">
        <v>0</v>
      </c>
      <c r="C18" s="2" t="s">
        <v>101</v>
      </c>
      <c r="D18" s="2" t="s">
        <v>17</v>
      </c>
      <c r="E18" s="2" t="s">
        <v>132</v>
      </c>
      <c r="F18" s="2" t="s">
        <v>133</v>
      </c>
      <c r="G18" s="2"/>
      <c r="H18" s="2" t="s">
        <v>104</v>
      </c>
      <c r="I18" s="2" t="s">
        <v>134</v>
      </c>
      <c r="J18" s="2" t="s">
        <v>48</v>
      </c>
    </row>
    <row r="19" spans="1:10" x14ac:dyDescent="0.2">
      <c r="A19" s="3" t="s">
        <v>100</v>
      </c>
      <c r="B19" s="3" t="s">
        <v>0</v>
      </c>
      <c r="C19" s="3" t="s">
        <v>101</v>
      </c>
      <c r="D19" s="3" t="s">
        <v>18</v>
      </c>
      <c r="E19" s="3" t="s">
        <v>106</v>
      </c>
      <c r="F19" s="3"/>
      <c r="G19" s="3" t="s">
        <v>128</v>
      </c>
      <c r="H19" s="3" t="s">
        <v>108</v>
      </c>
      <c r="I19" s="3" t="s">
        <v>129</v>
      </c>
      <c r="J19" s="3" t="s">
        <v>48</v>
      </c>
    </row>
    <row r="20" spans="1:10" x14ac:dyDescent="0.2">
      <c r="A20" s="2" t="s">
        <v>100</v>
      </c>
      <c r="B20" s="2" t="s">
        <v>0</v>
      </c>
      <c r="C20" s="2" t="s">
        <v>101</v>
      </c>
      <c r="D20" s="2" t="s">
        <v>19</v>
      </c>
      <c r="E20" s="2" t="s">
        <v>106</v>
      </c>
      <c r="F20" s="2" t="s">
        <v>125</v>
      </c>
      <c r="G20" s="2" t="s">
        <v>122</v>
      </c>
      <c r="H20" s="2" t="s">
        <v>120</v>
      </c>
      <c r="I20" s="2" t="s">
        <v>135</v>
      </c>
      <c r="J20" s="2" t="s">
        <v>48</v>
      </c>
    </row>
    <row r="21" spans="1:10" x14ac:dyDescent="0.2">
      <c r="A21" s="3" t="s">
        <v>100</v>
      </c>
      <c r="B21" s="3" t="s">
        <v>0</v>
      </c>
      <c r="C21" s="3" t="s">
        <v>101</v>
      </c>
      <c r="D21" s="3" t="s">
        <v>21</v>
      </c>
      <c r="E21" s="3" t="s">
        <v>106</v>
      </c>
      <c r="F21" s="3"/>
      <c r="G21" s="3" t="s">
        <v>136</v>
      </c>
      <c r="H21" s="3" t="s">
        <v>108</v>
      </c>
      <c r="I21" s="3" t="s">
        <v>137</v>
      </c>
      <c r="J21" s="3" t="s">
        <v>48</v>
      </c>
    </row>
    <row r="22" spans="1:10" x14ac:dyDescent="0.2">
      <c r="A22" s="2" t="s">
        <v>100</v>
      </c>
      <c r="B22" s="2" t="s">
        <v>0</v>
      </c>
      <c r="C22" s="2" t="s">
        <v>101</v>
      </c>
      <c r="D22" s="2" t="s">
        <v>20</v>
      </c>
      <c r="E22" s="2" t="s">
        <v>106</v>
      </c>
      <c r="F22" s="2"/>
      <c r="G22" s="2" t="s">
        <v>136</v>
      </c>
      <c r="H22" s="2" t="s">
        <v>108</v>
      </c>
      <c r="I22" s="2" t="s">
        <v>137</v>
      </c>
      <c r="J22" s="2" t="s">
        <v>48</v>
      </c>
    </row>
    <row r="23" spans="1:10" x14ac:dyDescent="0.2">
      <c r="A23" s="3" t="s">
        <v>100</v>
      </c>
      <c r="B23" s="3" t="s">
        <v>0</v>
      </c>
      <c r="C23" s="3" t="s">
        <v>101</v>
      </c>
      <c r="D23" s="3" t="s">
        <v>22</v>
      </c>
      <c r="E23" s="3" t="s">
        <v>106</v>
      </c>
      <c r="F23" s="3"/>
      <c r="G23" s="3" t="s">
        <v>110</v>
      </c>
      <c r="H23" s="3" t="s">
        <v>108</v>
      </c>
      <c r="I23" s="3" t="s">
        <v>138</v>
      </c>
      <c r="J23" s="3" t="s">
        <v>48</v>
      </c>
    </row>
    <row r="24" spans="1:10" x14ac:dyDescent="0.2">
      <c r="A24" s="2" t="s">
        <v>100</v>
      </c>
      <c r="B24" s="2" t="s">
        <v>0</v>
      </c>
      <c r="C24" s="2" t="s">
        <v>101</v>
      </c>
      <c r="D24" s="2" t="s">
        <v>24</v>
      </c>
      <c r="E24" s="2" t="s">
        <v>106</v>
      </c>
      <c r="F24" s="2"/>
      <c r="G24" s="2" t="s">
        <v>139</v>
      </c>
      <c r="H24" s="2" t="s">
        <v>108</v>
      </c>
      <c r="I24" s="2" t="s">
        <v>140</v>
      </c>
      <c r="J24" s="2" t="s">
        <v>48</v>
      </c>
    </row>
    <row r="25" spans="1:10" x14ac:dyDescent="0.2">
      <c r="A25" s="3" t="s">
        <v>100</v>
      </c>
      <c r="B25" s="3" t="s">
        <v>0</v>
      </c>
      <c r="C25" s="3" t="s">
        <v>101</v>
      </c>
      <c r="D25" s="3" t="s">
        <v>23</v>
      </c>
      <c r="E25" s="3" t="s">
        <v>106</v>
      </c>
      <c r="F25" s="3"/>
      <c r="G25" s="3" t="s">
        <v>139</v>
      </c>
      <c r="H25" s="3" t="s">
        <v>108</v>
      </c>
      <c r="I25" s="3" t="s">
        <v>141</v>
      </c>
      <c r="J25" s="3" t="s">
        <v>48</v>
      </c>
    </row>
    <row r="26" spans="1:10" x14ac:dyDescent="0.2">
      <c r="A26" s="2" t="s">
        <v>100</v>
      </c>
      <c r="B26" s="2" t="s">
        <v>0</v>
      </c>
      <c r="C26" s="2" t="s">
        <v>101</v>
      </c>
      <c r="D26" s="2" t="s">
        <v>25</v>
      </c>
      <c r="E26" s="2" t="s">
        <v>106</v>
      </c>
      <c r="F26" s="2"/>
      <c r="G26" s="2" t="s">
        <v>128</v>
      </c>
      <c r="H26" s="2" t="s">
        <v>108</v>
      </c>
      <c r="I26" s="2" t="s">
        <v>129</v>
      </c>
      <c r="J26" s="2" t="s">
        <v>48</v>
      </c>
    </row>
    <row r="27" spans="1:10" x14ac:dyDescent="0.2">
      <c r="A27" s="3" t="s">
        <v>100</v>
      </c>
      <c r="B27" s="3" t="s">
        <v>0</v>
      </c>
      <c r="C27" s="3" t="s">
        <v>101</v>
      </c>
      <c r="D27" s="3" t="s">
        <v>26</v>
      </c>
      <c r="E27" s="3" t="s">
        <v>106</v>
      </c>
      <c r="F27" s="3"/>
      <c r="G27" s="3" t="s">
        <v>128</v>
      </c>
      <c r="H27" s="3" t="s">
        <v>108</v>
      </c>
      <c r="I27" s="3" t="s">
        <v>129</v>
      </c>
      <c r="J27" s="3" t="s">
        <v>48</v>
      </c>
    </row>
    <row r="28" spans="1:10" x14ac:dyDescent="0.2">
      <c r="A28" s="2" t="s">
        <v>100</v>
      </c>
      <c r="B28" s="2" t="s">
        <v>0</v>
      </c>
      <c r="C28" s="2" t="s">
        <v>101</v>
      </c>
      <c r="D28" s="2" t="s">
        <v>27</v>
      </c>
      <c r="E28" s="2" t="s">
        <v>106</v>
      </c>
      <c r="F28" s="2"/>
      <c r="G28" s="2" t="s">
        <v>142</v>
      </c>
      <c r="H28" s="2" t="s">
        <v>108</v>
      </c>
      <c r="I28" s="2" t="s">
        <v>143</v>
      </c>
      <c r="J28" s="2" t="s">
        <v>48</v>
      </c>
    </row>
    <row r="29" spans="1:10" x14ac:dyDescent="0.2">
      <c r="A29" s="3" t="s">
        <v>100</v>
      </c>
      <c r="B29" s="3" t="s">
        <v>0</v>
      </c>
      <c r="C29" s="3" t="s">
        <v>101</v>
      </c>
      <c r="D29" s="3" t="s">
        <v>31</v>
      </c>
      <c r="E29" s="3" t="s">
        <v>106</v>
      </c>
      <c r="F29" s="3"/>
      <c r="G29" s="3" t="s">
        <v>128</v>
      </c>
      <c r="H29" s="3" t="s">
        <v>108</v>
      </c>
      <c r="I29" s="3" t="s">
        <v>129</v>
      </c>
      <c r="J29" s="3" t="s">
        <v>48</v>
      </c>
    </row>
    <row r="30" spans="1:10" x14ac:dyDescent="0.2">
      <c r="A30" s="2" t="s">
        <v>100</v>
      </c>
      <c r="B30" s="2" t="s">
        <v>0</v>
      </c>
      <c r="C30" s="2" t="s">
        <v>101</v>
      </c>
      <c r="D30" s="2" t="s">
        <v>30</v>
      </c>
      <c r="E30" s="2" t="s">
        <v>106</v>
      </c>
      <c r="F30" s="2" t="s">
        <v>107</v>
      </c>
      <c r="G30" s="2" t="s">
        <v>144</v>
      </c>
      <c r="H30" s="2" t="s">
        <v>120</v>
      </c>
      <c r="I30" s="2" t="s">
        <v>145</v>
      </c>
      <c r="J30" s="2" t="s">
        <v>48</v>
      </c>
    </row>
    <row r="31" spans="1:10" x14ac:dyDescent="0.2">
      <c r="A31" s="3" t="s">
        <v>100</v>
      </c>
      <c r="B31" s="3" t="s">
        <v>0</v>
      </c>
      <c r="C31" s="3" t="s">
        <v>101</v>
      </c>
      <c r="D31" s="3" t="s">
        <v>32</v>
      </c>
      <c r="E31" s="3" t="s">
        <v>146</v>
      </c>
      <c r="F31" s="3"/>
      <c r="G31" s="3"/>
      <c r="H31" s="3" t="s">
        <v>147</v>
      </c>
      <c r="I31" s="3" t="s">
        <v>148</v>
      </c>
      <c r="J31" s="3" t="s">
        <v>48</v>
      </c>
    </row>
    <row r="32" spans="1:10" x14ac:dyDescent="0.2">
      <c r="A32" s="2" t="s">
        <v>100</v>
      </c>
      <c r="B32" s="2" t="s">
        <v>0</v>
      </c>
      <c r="C32" s="2" t="s">
        <v>101</v>
      </c>
      <c r="D32" s="2" t="s">
        <v>28</v>
      </c>
      <c r="E32" s="2" t="s">
        <v>106</v>
      </c>
      <c r="F32" s="2" t="s">
        <v>149</v>
      </c>
      <c r="G32" s="2"/>
      <c r="H32" s="2" t="s">
        <v>150</v>
      </c>
      <c r="I32" s="2" t="s">
        <v>151</v>
      </c>
      <c r="J32" s="2" t="s">
        <v>48</v>
      </c>
    </row>
    <row r="33" spans="1:10" x14ac:dyDescent="0.2">
      <c r="A33" s="3" t="s">
        <v>100</v>
      </c>
      <c r="B33" s="3" t="s">
        <v>0</v>
      </c>
      <c r="C33" s="3" t="s">
        <v>101</v>
      </c>
      <c r="D33" s="3" t="s">
        <v>29</v>
      </c>
      <c r="E33" s="3" t="s">
        <v>106</v>
      </c>
      <c r="F33" s="3" t="s">
        <v>125</v>
      </c>
      <c r="G33" s="3" t="s">
        <v>149</v>
      </c>
      <c r="H33" s="3" t="s">
        <v>120</v>
      </c>
      <c r="I33" s="3" t="s">
        <v>151</v>
      </c>
      <c r="J33" s="3" t="s">
        <v>48</v>
      </c>
    </row>
    <row r="34" spans="1:10" x14ac:dyDescent="0.2">
      <c r="A34" s="2" t="s">
        <v>100</v>
      </c>
      <c r="B34" s="2" t="s">
        <v>0</v>
      </c>
      <c r="C34" s="2" t="s">
        <v>101</v>
      </c>
      <c r="D34" s="2" t="s">
        <v>33</v>
      </c>
      <c r="E34" s="2"/>
      <c r="F34" s="2"/>
      <c r="G34" s="2"/>
      <c r="H34" s="2" t="s">
        <v>104</v>
      </c>
      <c r="I34" s="2" t="s">
        <v>152</v>
      </c>
      <c r="J34" s="2" t="s">
        <v>48</v>
      </c>
    </row>
    <row r="35" spans="1:10" x14ac:dyDescent="0.2">
      <c r="A35" s="3" t="s">
        <v>100</v>
      </c>
      <c r="B35" s="3" t="s">
        <v>0</v>
      </c>
      <c r="C35" s="3" t="s">
        <v>101</v>
      </c>
      <c r="D35" s="3" t="s">
        <v>34</v>
      </c>
      <c r="E35" s="3" t="s">
        <v>106</v>
      </c>
      <c r="F35" s="3"/>
      <c r="G35" s="3" t="s">
        <v>113</v>
      </c>
      <c r="H35" s="3" t="s">
        <v>108</v>
      </c>
      <c r="I35" s="3" t="s">
        <v>114</v>
      </c>
      <c r="J35" s="3" t="s">
        <v>48</v>
      </c>
    </row>
    <row r="36" spans="1:10" x14ac:dyDescent="0.2">
      <c r="A36" s="2" t="s">
        <v>100</v>
      </c>
      <c r="B36" s="2" t="s">
        <v>0</v>
      </c>
      <c r="C36" s="2" t="s">
        <v>101</v>
      </c>
      <c r="D36" s="2" t="s">
        <v>35</v>
      </c>
      <c r="E36" s="2" t="s">
        <v>106</v>
      </c>
      <c r="F36" s="2"/>
      <c r="G36" s="2" t="s">
        <v>153</v>
      </c>
      <c r="H36" s="2" t="s">
        <v>108</v>
      </c>
      <c r="I36" s="2" t="s">
        <v>154</v>
      </c>
      <c r="J36" s="2" t="s">
        <v>48</v>
      </c>
    </row>
    <row r="37" spans="1:10" x14ac:dyDescent="0.2">
      <c r="A37" s="3" t="s">
        <v>100</v>
      </c>
      <c r="B37" s="3" t="s">
        <v>0</v>
      </c>
      <c r="C37" s="3" t="s">
        <v>101</v>
      </c>
      <c r="D37" s="3" t="s">
        <v>37</v>
      </c>
      <c r="E37" s="3" t="s">
        <v>106</v>
      </c>
      <c r="F37" s="3"/>
      <c r="G37" s="3" t="s">
        <v>155</v>
      </c>
      <c r="H37" s="3" t="s">
        <v>108</v>
      </c>
      <c r="I37" s="3" t="s">
        <v>156</v>
      </c>
      <c r="J37" s="3" t="s">
        <v>48</v>
      </c>
    </row>
    <row r="38" spans="1:10" x14ac:dyDescent="0.2">
      <c r="A38" s="2" t="s">
        <v>100</v>
      </c>
      <c r="B38" s="2" t="s">
        <v>0</v>
      </c>
      <c r="C38" s="2" t="s">
        <v>101</v>
      </c>
      <c r="D38" s="2" t="s">
        <v>36</v>
      </c>
      <c r="E38" s="2" t="s">
        <v>106</v>
      </c>
      <c r="F38" s="2"/>
      <c r="G38" s="2" t="s">
        <v>155</v>
      </c>
      <c r="H38" s="2" t="s">
        <v>108</v>
      </c>
      <c r="I38" s="2" t="s">
        <v>157</v>
      </c>
      <c r="J38" s="2" t="s">
        <v>48</v>
      </c>
    </row>
    <row r="39" spans="1:10" x14ac:dyDescent="0.2">
      <c r="A39" s="3" t="s">
        <v>100</v>
      </c>
      <c r="B39" s="3" t="s">
        <v>0</v>
      </c>
      <c r="C39" s="3" t="s">
        <v>101</v>
      </c>
      <c r="D39" s="3" t="s">
        <v>38</v>
      </c>
      <c r="E39" s="3" t="s">
        <v>106</v>
      </c>
      <c r="F39" s="3"/>
      <c r="G39" s="3" t="s">
        <v>110</v>
      </c>
      <c r="H39" s="3" t="s">
        <v>108</v>
      </c>
      <c r="I39" s="3" t="s">
        <v>153</v>
      </c>
      <c r="J39" s="3" t="s">
        <v>48</v>
      </c>
    </row>
    <row r="40" spans="1:10" x14ac:dyDescent="0.2">
      <c r="A40" s="2" t="s">
        <v>100</v>
      </c>
      <c r="B40" s="2" t="s">
        <v>0</v>
      </c>
      <c r="C40" s="2" t="s">
        <v>101</v>
      </c>
      <c r="D40" s="2" t="s">
        <v>41</v>
      </c>
      <c r="E40" s="2" t="s">
        <v>106</v>
      </c>
      <c r="F40" s="2"/>
      <c r="G40" s="2" t="s">
        <v>107</v>
      </c>
      <c r="H40" s="2" t="s">
        <v>108</v>
      </c>
      <c r="I40" s="2" t="s">
        <v>158</v>
      </c>
      <c r="J40" s="2" t="s">
        <v>48</v>
      </c>
    </row>
    <row r="41" spans="1:10" x14ac:dyDescent="0.2">
      <c r="A41" s="3" t="s">
        <v>100</v>
      </c>
      <c r="B41" s="3" t="s">
        <v>0</v>
      </c>
      <c r="C41" s="3" t="s">
        <v>101</v>
      </c>
      <c r="D41" s="3" t="s">
        <v>42</v>
      </c>
      <c r="E41" s="3" t="s">
        <v>159</v>
      </c>
      <c r="F41" s="3" t="s">
        <v>119</v>
      </c>
      <c r="G41" s="3"/>
      <c r="H41" s="3" t="s">
        <v>160</v>
      </c>
      <c r="I41" s="3" t="s">
        <v>161</v>
      </c>
      <c r="J41" s="3" t="s">
        <v>48</v>
      </c>
    </row>
    <row r="42" spans="1:10" x14ac:dyDescent="0.2">
      <c r="A42" s="2" t="s">
        <v>100</v>
      </c>
      <c r="B42" s="2" t="s">
        <v>0</v>
      </c>
      <c r="C42" s="2" t="s">
        <v>101</v>
      </c>
      <c r="D42" s="2" t="s">
        <v>40</v>
      </c>
      <c r="E42" s="2" t="s">
        <v>106</v>
      </c>
      <c r="F42" s="2"/>
      <c r="G42" s="2" t="s">
        <v>107</v>
      </c>
      <c r="H42" s="2" t="s">
        <v>108</v>
      </c>
      <c r="I42" s="2" t="s">
        <v>162</v>
      </c>
      <c r="J42" s="2" t="s">
        <v>48</v>
      </c>
    </row>
    <row r="43" spans="1:10" x14ac:dyDescent="0.2">
      <c r="A43" s="3" t="s">
        <v>100</v>
      </c>
      <c r="B43" s="3" t="s">
        <v>0</v>
      </c>
      <c r="C43" s="3" t="s">
        <v>101</v>
      </c>
      <c r="D43" s="3" t="s">
        <v>43</v>
      </c>
      <c r="E43" s="3" t="s">
        <v>106</v>
      </c>
      <c r="F43" s="3" t="s">
        <v>163</v>
      </c>
      <c r="G43" s="3"/>
      <c r="H43" s="3" t="s">
        <v>164</v>
      </c>
      <c r="I43" s="3" t="s">
        <v>165</v>
      </c>
      <c r="J43" s="3" t="s">
        <v>48</v>
      </c>
    </row>
    <row r="44" spans="1:10" x14ac:dyDescent="0.2">
      <c r="A44" s="2" t="s">
        <v>100</v>
      </c>
      <c r="B44" s="2" t="s">
        <v>0</v>
      </c>
      <c r="C44" s="2" t="s">
        <v>101</v>
      </c>
      <c r="D44" s="2" t="s">
        <v>39</v>
      </c>
      <c r="E44" s="2" t="s">
        <v>106</v>
      </c>
      <c r="F44" s="2" t="s">
        <v>118</v>
      </c>
      <c r="G44" s="2" t="s">
        <v>166</v>
      </c>
      <c r="H44" s="2" t="s">
        <v>120</v>
      </c>
      <c r="I44" s="2" t="s">
        <v>167</v>
      </c>
      <c r="J44" s="2" t="s">
        <v>48</v>
      </c>
    </row>
    <row r="45" spans="1:10" x14ac:dyDescent="0.2">
      <c r="A45" s="3" t="s">
        <v>100</v>
      </c>
      <c r="B45" s="3" t="s">
        <v>0</v>
      </c>
      <c r="C45" s="3" t="s">
        <v>101</v>
      </c>
      <c r="D45" s="3" t="s">
        <v>44</v>
      </c>
      <c r="E45" s="3" t="s">
        <v>168</v>
      </c>
      <c r="F45" s="3"/>
      <c r="G45" s="3"/>
      <c r="H45" s="3" t="s">
        <v>104</v>
      </c>
      <c r="I45" s="3" t="s">
        <v>169</v>
      </c>
      <c r="J45" s="3" t="s">
        <v>48</v>
      </c>
    </row>
    <row r="46" spans="1:10" x14ac:dyDescent="0.2">
      <c r="A46" s="2" t="s">
        <v>100</v>
      </c>
      <c r="B46" s="2" t="s">
        <v>0</v>
      </c>
      <c r="C46" s="2" t="s">
        <v>101</v>
      </c>
      <c r="D46" s="2" t="s">
        <v>45</v>
      </c>
      <c r="E46" s="2" t="s">
        <v>168</v>
      </c>
      <c r="F46" s="2"/>
      <c r="G46" s="2"/>
      <c r="H46" s="2" t="s">
        <v>147</v>
      </c>
      <c r="I46" s="2" t="s">
        <v>170</v>
      </c>
      <c r="J46" s="2" t="s">
        <v>48</v>
      </c>
    </row>
    <row r="47" spans="1:10" x14ac:dyDescent="0.2">
      <c r="A47" s="3" t="s">
        <v>100</v>
      </c>
      <c r="B47" s="3" t="s">
        <v>0</v>
      </c>
      <c r="C47" s="3" t="s">
        <v>101</v>
      </c>
      <c r="D47" s="3" t="s">
        <v>46</v>
      </c>
      <c r="E47" s="3" t="s">
        <v>106</v>
      </c>
      <c r="F47" s="3"/>
      <c r="G47" s="3" t="s">
        <v>110</v>
      </c>
      <c r="H47" s="3" t="s">
        <v>108</v>
      </c>
      <c r="I47" s="3" t="s">
        <v>171</v>
      </c>
      <c r="J47" s="3" t="s">
        <v>48</v>
      </c>
    </row>
    <row r="48" spans="1:10" x14ac:dyDescent="0.2">
      <c r="A48" s="2" t="s">
        <v>100</v>
      </c>
      <c r="B48" s="2" t="s">
        <v>0</v>
      </c>
      <c r="C48" s="2" t="s">
        <v>101</v>
      </c>
      <c r="D48" s="2" t="s">
        <v>47</v>
      </c>
      <c r="E48" s="2" t="s">
        <v>106</v>
      </c>
      <c r="F48" s="2"/>
      <c r="G48" s="2" t="s">
        <v>172</v>
      </c>
      <c r="H48" s="2" t="s">
        <v>108</v>
      </c>
      <c r="I48" s="2" t="s">
        <v>173</v>
      </c>
      <c r="J48" s="2" t="s">
        <v>48</v>
      </c>
    </row>
    <row r="49" spans="1:10" x14ac:dyDescent="0.2">
      <c r="A49" s="3" t="s">
        <v>217</v>
      </c>
      <c r="B49" s="3" t="s">
        <v>0</v>
      </c>
      <c r="C49" s="3" t="s">
        <v>218</v>
      </c>
      <c r="D49" s="3" t="s">
        <v>2</v>
      </c>
      <c r="E49" s="3" t="s">
        <v>102</v>
      </c>
      <c r="F49" s="3" t="s">
        <v>103</v>
      </c>
      <c r="G49" s="3"/>
      <c r="H49" s="3" t="s">
        <v>217</v>
      </c>
      <c r="I49" s="3" t="s">
        <v>105</v>
      </c>
      <c r="J49" s="3" t="s">
        <v>48</v>
      </c>
    </row>
    <row r="50" spans="1:10" x14ac:dyDescent="0.2">
      <c r="A50" s="2" t="s">
        <v>217</v>
      </c>
      <c r="B50" s="2" t="s">
        <v>0</v>
      </c>
      <c r="C50" s="2" t="s">
        <v>218</v>
      </c>
      <c r="D50" s="2" t="s">
        <v>4</v>
      </c>
      <c r="E50" s="2" t="s">
        <v>106</v>
      </c>
      <c r="F50" s="2"/>
      <c r="G50" s="2" t="s">
        <v>107</v>
      </c>
      <c r="H50" s="2" t="s">
        <v>219</v>
      </c>
      <c r="I50" s="2" t="s">
        <v>109</v>
      </c>
      <c r="J50" s="2" t="s">
        <v>48</v>
      </c>
    </row>
    <row r="51" spans="1:10" x14ac:dyDescent="0.2">
      <c r="A51" s="3" t="s">
        <v>217</v>
      </c>
      <c r="B51" s="3" t="s">
        <v>0</v>
      </c>
      <c r="C51" s="3" t="s">
        <v>218</v>
      </c>
      <c r="D51" s="3" t="s">
        <v>3</v>
      </c>
      <c r="E51" s="3" t="s">
        <v>106</v>
      </c>
      <c r="F51" s="3"/>
      <c r="G51" s="3" t="s">
        <v>107</v>
      </c>
      <c r="H51" s="3" t="s">
        <v>219</v>
      </c>
      <c r="I51" s="3" t="s">
        <v>109</v>
      </c>
      <c r="J51" s="3" t="s">
        <v>48</v>
      </c>
    </row>
    <row r="52" spans="1:10" x14ac:dyDescent="0.2">
      <c r="A52" s="2" t="s">
        <v>217</v>
      </c>
      <c r="B52" s="2" t="s">
        <v>0</v>
      </c>
      <c r="C52" s="2" t="s">
        <v>218</v>
      </c>
      <c r="D52" s="2" t="s">
        <v>5</v>
      </c>
      <c r="E52" s="2" t="s">
        <v>106</v>
      </c>
      <c r="F52" s="2"/>
      <c r="G52" s="2" t="s">
        <v>110</v>
      </c>
      <c r="H52" s="2" t="s">
        <v>219</v>
      </c>
      <c r="I52" s="2" t="s">
        <v>220</v>
      </c>
      <c r="J52" s="2" t="s">
        <v>48</v>
      </c>
    </row>
    <row r="53" spans="1:10" x14ac:dyDescent="0.2">
      <c r="A53" s="3" t="s">
        <v>217</v>
      </c>
      <c r="B53" s="3" t="s">
        <v>0</v>
      </c>
      <c r="C53" s="3" t="s">
        <v>218</v>
      </c>
      <c r="D53" s="3" t="s">
        <v>6</v>
      </c>
      <c r="E53" s="3" t="s">
        <v>106</v>
      </c>
      <c r="F53" s="3"/>
      <c r="G53" s="3" t="s">
        <v>110</v>
      </c>
      <c r="H53" s="3" t="s">
        <v>219</v>
      </c>
      <c r="I53" s="3" t="s">
        <v>111</v>
      </c>
      <c r="J53" s="3" t="s">
        <v>48</v>
      </c>
    </row>
    <row r="54" spans="1:10" x14ac:dyDescent="0.2">
      <c r="A54" s="2" t="s">
        <v>217</v>
      </c>
      <c r="B54" s="2" t="s">
        <v>0</v>
      </c>
      <c r="C54" s="2" t="s">
        <v>218</v>
      </c>
      <c r="D54" s="2" t="s">
        <v>7</v>
      </c>
      <c r="E54" s="2" t="s">
        <v>106</v>
      </c>
      <c r="F54" s="2"/>
      <c r="G54" s="2" t="s">
        <v>113</v>
      </c>
      <c r="H54" s="2" t="s">
        <v>219</v>
      </c>
      <c r="I54" s="2" t="s">
        <v>114</v>
      </c>
      <c r="J54" s="2" t="s">
        <v>48</v>
      </c>
    </row>
    <row r="55" spans="1:10" x14ac:dyDescent="0.2">
      <c r="A55" s="3" t="s">
        <v>217</v>
      </c>
      <c r="B55" s="3" t="s">
        <v>0</v>
      </c>
      <c r="C55" s="3" t="s">
        <v>218</v>
      </c>
      <c r="D55" s="3" t="s">
        <v>1</v>
      </c>
      <c r="E55" s="3" t="s">
        <v>102</v>
      </c>
      <c r="F55" s="3" t="s">
        <v>103</v>
      </c>
      <c r="G55" s="3"/>
      <c r="H55" s="3" t="s">
        <v>217</v>
      </c>
      <c r="I55" s="3" t="s">
        <v>221</v>
      </c>
      <c r="J55" s="3" t="s">
        <v>48</v>
      </c>
    </row>
    <row r="56" spans="1:10" x14ac:dyDescent="0.2">
      <c r="A56" s="2" t="s">
        <v>217</v>
      </c>
      <c r="B56" s="2" t="s">
        <v>0</v>
      </c>
      <c r="C56" s="2" t="s">
        <v>218</v>
      </c>
      <c r="D56" s="2" t="s">
        <v>8</v>
      </c>
      <c r="E56" s="2" t="s">
        <v>106</v>
      </c>
      <c r="F56" s="2"/>
      <c r="G56" s="2" t="s">
        <v>116</v>
      </c>
      <c r="H56" s="2" t="s">
        <v>219</v>
      </c>
      <c r="I56" s="2" t="s">
        <v>222</v>
      </c>
      <c r="J56" s="2" t="s">
        <v>48</v>
      </c>
    </row>
    <row r="57" spans="1:10" x14ac:dyDescent="0.2">
      <c r="A57" s="3" t="s">
        <v>217</v>
      </c>
      <c r="B57" s="3" t="s">
        <v>0</v>
      </c>
      <c r="C57" s="3" t="s">
        <v>218</v>
      </c>
      <c r="D57" s="3" t="s">
        <v>9</v>
      </c>
      <c r="E57" s="3" t="s">
        <v>106</v>
      </c>
      <c r="F57" s="3" t="s">
        <v>118</v>
      </c>
      <c r="G57" s="3" t="s">
        <v>119</v>
      </c>
      <c r="H57" s="3" t="s">
        <v>223</v>
      </c>
      <c r="I57" s="3" t="s">
        <v>121</v>
      </c>
      <c r="J57" s="3" t="s">
        <v>48</v>
      </c>
    </row>
    <row r="58" spans="1:10" x14ac:dyDescent="0.2">
      <c r="A58" s="2" t="s">
        <v>217</v>
      </c>
      <c r="B58" s="2" t="s">
        <v>0</v>
      </c>
      <c r="C58" s="2" t="s">
        <v>218</v>
      </c>
      <c r="D58" s="2" t="s">
        <v>10</v>
      </c>
      <c r="E58" s="2" t="s">
        <v>106</v>
      </c>
      <c r="F58" s="2"/>
      <c r="G58" s="2" t="s">
        <v>113</v>
      </c>
      <c r="H58" s="2" t="s">
        <v>219</v>
      </c>
      <c r="I58" s="2" t="s">
        <v>224</v>
      </c>
      <c r="J58" s="2" t="s">
        <v>48</v>
      </c>
    </row>
    <row r="59" spans="1:10" x14ac:dyDescent="0.2">
      <c r="A59" s="3" t="s">
        <v>217</v>
      </c>
      <c r="B59" s="3" t="s">
        <v>0</v>
      </c>
      <c r="C59" s="3" t="s">
        <v>218</v>
      </c>
      <c r="D59" s="3" t="s">
        <v>12</v>
      </c>
      <c r="E59" s="3" t="s">
        <v>106</v>
      </c>
      <c r="F59" s="3"/>
      <c r="G59" s="3" t="s">
        <v>122</v>
      </c>
      <c r="H59" s="3" t="s">
        <v>219</v>
      </c>
      <c r="I59" s="3" t="s">
        <v>225</v>
      </c>
      <c r="J59" s="3" t="s">
        <v>48</v>
      </c>
    </row>
    <row r="60" spans="1:10" x14ac:dyDescent="0.2">
      <c r="A60" s="2" t="s">
        <v>217</v>
      </c>
      <c r="B60" s="2" t="s">
        <v>0</v>
      </c>
      <c r="C60" s="2" t="s">
        <v>218</v>
      </c>
      <c r="D60" s="2" t="s">
        <v>11</v>
      </c>
      <c r="E60" s="2" t="s">
        <v>106</v>
      </c>
      <c r="F60" s="2"/>
      <c r="G60" s="2" t="s">
        <v>122</v>
      </c>
      <c r="H60" s="2" t="s">
        <v>219</v>
      </c>
      <c r="I60" s="2" t="s">
        <v>226</v>
      </c>
      <c r="J60" s="2" t="s">
        <v>48</v>
      </c>
    </row>
    <row r="61" spans="1:10" x14ac:dyDescent="0.2">
      <c r="A61" s="3" t="s">
        <v>217</v>
      </c>
      <c r="B61" s="3" t="s">
        <v>0</v>
      </c>
      <c r="C61" s="3" t="s">
        <v>218</v>
      </c>
      <c r="D61" s="3" t="s">
        <v>13</v>
      </c>
      <c r="E61" s="3" t="s">
        <v>106</v>
      </c>
      <c r="F61" s="3" t="s">
        <v>125</v>
      </c>
      <c r="G61" s="3" t="s">
        <v>126</v>
      </c>
      <c r="H61" s="3" t="s">
        <v>223</v>
      </c>
      <c r="I61" s="3" t="s">
        <v>227</v>
      </c>
      <c r="J61" s="3" t="s">
        <v>48</v>
      </c>
    </row>
    <row r="62" spans="1:10" x14ac:dyDescent="0.2">
      <c r="A62" s="2" t="s">
        <v>217</v>
      </c>
      <c r="B62" s="2" t="s">
        <v>0</v>
      </c>
      <c r="C62" s="2" t="s">
        <v>218</v>
      </c>
      <c r="D62" s="2" t="s">
        <v>14</v>
      </c>
      <c r="E62" s="2" t="s">
        <v>106</v>
      </c>
      <c r="F62" s="2"/>
      <c r="G62" s="2" t="s">
        <v>128</v>
      </c>
      <c r="H62" s="2" t="s">
        <v>219</v>
      </c>
      <c r="I62" s="2" t="s">
        <v>129</v>
      </c>
      <c r="J62" s="2" t="s">
        <v>48</v>
      </c>
    </row>
    <row r="63" spans="1:10" x14ac:dyDescent="0.2">
      <c r="A63" s="3" t="s">
        <v>217</v>
      </c>
      <c r="B63" s="3" t="s">
        <v>0</v>
      </c>
      <c r="C63" s="3" t="s">
        <v>218</v>
      </c>
      <c r="D63" s="3" t="s">
        <v>16</v>
      </c>
      <c r="E63" s="3" t="s">
        <v>106</v>
      </c>
      <c r="F63" s="3"/>
      <c r="G63" s="3" t="s">
        <v>130</v>
      </c>
      <c r="H63" s="3" t="s">
        <v>219</v>
      </c>
      <c r="I63" s="3" t="s">
        <v>131</v>
      </c>
      <c r="J63" s="3" t="s">
        <v>48</v>
      </c>
    </row>
    <row r="64" spans="1:10" x14ac:dyDescent="0.2">
      <c r="A64" s="2" t="s">
        <v>217</v>
      </c>
      <c r="B64" s="2" t="s">
        <v>0</v>
      </c>
      <c r="C64" s="2" t="s">
        <v>218</v>
      </c>
      <c r="D64" s="2" t="s">
        <v>15</v>
      </c>
      <c r="E64" s="2" t="s">
        <v>106</v>
      </c>
      <c r="F64" s="2"/>
      <c r="G64" s="2" t="s">
        <v>130</v>
      </c>
      <c r="H64" s="2" t="s">
        <v>219</v>
      </c>
      <c r="I64" s="2" t="s">
        <v>131</v>
      </c>
      <c r="J64" s="2" t="s">
        <v>48</v>
      </c>
    </row>
    <row r="65" spans="1:10" x14ac:dyDescent="0.2">
      <c r="A65" s="3" t="s">
        <v>217</v>
      </c>
      <c r="B65" s="3" t="s">
        <v>0</v>
      </c>
      <c r="C65" s="3" t="s">
        <v>218</v>
      </c>
      <c r="D65" s="3" t="s">
        <v>17</v>
      </c>
      <c r="E65" s="3" t="s">
        <v>132</v>
      </c>
      <c r="F65" s="3" t="s">
        <v>133</v>
      </c>
      <c r="G65" s="3"/>
      <c r="H65" s="3" t="s">
        <v>223</v>
      </c>
      <c r="I65" s="3" t="s">
        <v>228</v>
      </c>
      <c r="J65" s="3" t="s">
        <v>48</v>
      </c>
    </row>
    <row r="66" spans="1:10" x14ac:dyDescent="0.2">
      <c r="A66" s="2" t="s">
        <v>217</v>
      </c>
      <c r="B66" s="2" t="s">
        <v>0</v>
      </c>
      <c r="C66" s="2" t="s">
        <v>218</v>
      </c>
      <c r="D66" s="2" t="s">
        <v>18</v>
      </c>
      <c r="E66" s="2" t="s">
        <v>106</v>
      </c>
      <c r="F66" s="2"/>
      <c r="G66" s="2" t="s">
        <v>128</v>
      </c>
      <c r="H66" s="2" t="s">
        <v>219</v>
      </c>
      <c r="I66" s="2" t="s">
        <v>142</v>
      </c>
      <c r="J66" s="2" t="s">
        <v>48</v>
      </c>
    </row>
    <row r="67" spans="1:10" x14ac:dyDescent="0.2">
      <c r="A67" s="3" t="s">
        <v>217</v>
      </c>
      <c r="B67" s="3" t="s">
        <v>0</v>
      </c>
      <c r="C67" s="3" t="s">
        <v>218</v>
      </c>
      <c r="D67" s="3" t="s">
        <v>19</v>
      </c>
      <c r="E67" s="3" t="s">
        <v>106</v>
      </c>
      <c r="F67" s="3" t="s">
        <v>125</v>
      </c>
      <c r="G67" s="3" t="s">
        <v>122</v>
      </c>
      <c r="H67" s="3" t="s">
        <v>223</v>
      </c>
      <c r="I67" s="3" t="s">
        <v>135</v>
      </c>
      <c r="J67" s="3" t="s">
        <v>48</v>
      </c>
    </row>
    <row r="68" spans="1:10" x14ac:dyDescent="0.2">
      <c r="A68" s="2" t="s">
        <v>217</v>
      </c>
      <c r="B68" s="2" t="s">
        <v>0</v>
      </c>
      <c r="C68" s="2" t="s">
        <v>218</v>
      </c>
      <c r="D68" s="2" t="s">
        <v>21</v>
      </c>
      <c r="E68" s="2" t="s">
        <v>106</v>
      </c>
      <c r="F68" s="2"/>
      <c r="G68" s="2" t="s">
        <v>136</v>
      </c>
      <c r="H68" s="2" t="s">
        <v>219</v>
      </c>
      <c r="I68" s="2" t="s">
        <v>229</v>
      </c>
      <c r="J68" s="2" t="s">
        <v>48</v>
      </c>
    </row>
    <row r="69" spans="1:10" x14ac:dyDescent="0.2">
      <c r="A69" s="3" t="s">
        <v>217</v>
      </c>
      <c r="B69" s="3" t="s">
        <v>0</v>
      </c>
      <c r="C69" s="3" t="s">
        <v>218</v>
      </c>
      <c r="D69" s="3" t="s">
        <v>20</v>
      </c>
      <c r="E69" s="3" t="s">
        <v>106</v>
      </c>
      <c r="F69" s="3"/>
      <c r="G69" s="3" t="s">
        <v>136</v>
      </c>
      <c r="H69" s="3" t="s">
        <v>219</v>
      </c>
      <c r="I69" s="3" t="s">
        <v>230</v>
      </c>
      <c r="J69" s="3" t="s">
        <v>48</v>
      </c>
    </row>
    <row r="70" spans="1:10" x14ac:dyDescent="0.2">
      <c r="A70" s="2" t="s">
        <v>217</v>
      </c>
      <c r="B70" s="2" t="s">
        <v>0</v>
      </c>
      <c r="C70" s="2" t="s">
        <v>218</v>
      </c>
      <c r="D70" s="2" t="s">
        <v>22</v>
      </c>
      <c r="E70" s="2" t="s">
        <v>106</v>
      </c>
      <c r="F70" s="2"/>
      <c r="G70" s="2" t="s">
        <v>110</v>
      </c>
      <c r="H70" s="2" t="s">
        <v>219</v>
      </c>
      <c r="I70" s="2" t="s">
        <v>231</v>
      </c>
      <c r="J70" s="2" t="s">
        <v>48</v>
      </c>
    </row>
    <row r="71" spans="1:10" x14ac:dyDescent="0.2">
      <c r="A71" s="3" t="s">
        <v>217</v>
      </c>
      <c r="B71" s="3" t="s">
        <v>0</v>
      </c>
      <c r="C71" s="3" t="s">
        <v>218</v>
      </c>
      <c r="D71" s="3" t="s">
        <v>24</v>
      </c>
      <c r="E71" s="3" t="s">
        <v>106</v>
      </c>
      <c r="F71" s="3"/>
      <c r="G71" s="3" t="s">
        <v>139</v>
      </c>
      <c r="H71" s="3" t="s">
        <v>219</v>
      </c>
      <c r="I71" s="3" t="s">
        <v>232</v>
      </c>
      <c r="J71" s="3" t="s">
        <v>48</v>
      </c>
    </row>
    <row r="72" spans="1:10" x14ac:dyDescent="0.2">
      <c r="A72" s="2" t="s">
        <v>217</v>
      </c>
      <c r="B72" s="2" t="s">
        <v>0</v>
      </c>
      <c r="C72" s="2" t="s">
        <v>218</v>
      </c>
      <c r="D72" s="2" t="s">
        <v>23</v>
      </c>
      <c r="E72" s="2" t="s">
        <v>106</v>
      </c>
      <c r="F72" s="2"/>
      <c r="G72" s="2" t="s">
        <v>139</v>
      </c>
      <c r="H72" s="2" t="s">
        <v>219</v>
      </c>
      <c r="I72" s="2" t="s">
        <v>233</v>
      </c>
      <c r="J72" s="2" t="s">
        <v>48</v>
      </c>
    </row>
    <row r="73" spans="1:10" x14ac:dyDescent="0.2">
      <c r="A73" s="3" t="s">
        <v>217</v>
      </c>
      <c r="B73" s="3" t="s">
        <v>0</v>
      </c>
      <c r="C73" s="3" t="s">
        <v>218</v>
      </c>
      <c r="D73" s="3" t="s">
        <v>25</v>
      </c>
      <c r="E73" s="3" t="s">
        <v>106</v>
      </c>
      <c r="F73" s="3"/>
      <c r="G73" s="3" t="s">
        <v>128</v>
      </c>
      <c r="H73" s="3" t="s">
        <v>219</v>
      </c>
      <c r="I73" s="3" t="s">
        <v>130</v>
      </c>
      <c r="J73" s="3" t="s">
        <v>48</v>
      </c>
    </row>
    <row r="74" spans="1:10" x14ac:dyDescent="0.2">
      <c r="A74" s="2" t="s">
        <v>217</v>
      </c>
      <c r="B74" s="2" t="s">
        <v>0</v>
      </c>
      <c r="C74" s="2" t="s">
        <v>218</v>
      </c>
      <c r="D74" s="2" t="s">
        <v>26</v>
      </c>
      <c r="E74" s="2" t="s">
        <v>106</v>
      </c>
      <c r="F74" s="2"/>
      <c r="G74" s="2" t="s">
        <v>128</v>
      </c>
      <c r="H74" s="2" t="s">
        <v>219</v>
      </c>
      <c r="I74" s="2" t="s">
        <v>192</v>
      </c>
      <c r="J74" s="2" t="s">
        <v>48</v>
      </c>
    </row>
    <row r="75" spans="1:10" x14ac:dyDescent="0.2">
      <c r="A75" s="3" t="s">
        <v>217</v>
      </c>
      <c r="B75" s="3" t="s">
        <v>0</v>
      </c>
      <c r="C75" s="3" t="s">
        <v>218</v>
      </c>
      <c r="D75" s="3" t="s">
        <v>27</v>
      </c>
      <c r="E75" s="3" t="s">
        <v>106</v>
      </c>
      <c r="F75" s="3"/>
      <c r="G75" s="3" t="s">
        <v>142</v>
      </c>
      <c r="H75" s="3" t="s">
        <v>219</v>
      </c>
      <c r="I75" s="3" t="s">
        <v>234</v>
      </c>
      <c r="J75" s="3" t="s">
        <v>48</v>
      </c>
    </row>
    <row r="76" spans="1:10" x14ac:dyDescent="0.2">
      <c r="A76" s="2" t="s">
        <v>217</v>
      </c>
      <c r="B76" s="2" t="s">
        <v>0</v>
      </c>
      <c r="C76" s="2" t="s">
        <v>218</v>
      </c>
      <c r="D76" s="2" t="s">
        <v>31</v>
      </c>
      <c r="E76" s="2" t="s">
        <v>106</v>
      </c>
      <c r="F76" s="2"/>
      <c r="G76" s="2" t="s">
        <v>128</v>
      </c>
      <c r="H76" s="2" t="s">
        <v>219</v>
      </c>
      <c r="I76" s="2" t="s">
        <v>129</v>
      </c>
      <c r="J76" s="2" t="s">
        <v>48</v>
      </c>
    </row>
    <row r="77" spans="1:10" x14ac:dyDescent="0.2">
      <c r="A77" s="3" t="s">
        <v>217</v>
      </c>
      <c r="B77" s="3" t="s">
        <v>0</v>
      </c>
      <c r="C77" s="3" t="s">
        <v>218</v>
      </c>
      <c r="D77" s="3" t="s">
        <v>30</v>
      </c>
      <c r="E77" s="3" t="s">
        <v>106</v>
      </c>
      <c r="F77" s="3" t="s">
        <v>107</v>
      </c>
      <c r="G77" s="3" t="s">
        <v>144</v>
      </c>
      <c r="H77" s="3" t="s">
        <v>223</v>
      </c>
      <c r="I77" s="3" t="s">
        <v>235</v>
      </c>
      <c r="J77" s="3" t="s">
        <v>48</v>
      </c>
    </row>
    <row r="78" spans="1:10" x14ac:dyDescent="0.2">
      <c r="A78" s="2" t="s">
        <v>217</v>
      </c>
      <c r="B78" s="2" t="s">
        <v>0</v>
      </c>
      <c r="C78" s="2" t="s">
        <v>218</v>
      </c>
      <c r="D78" s="2" t="s">
        <v>28</v>
      </c>
      <c r="E78" s="2" t="s">
        <v>106</v>
      </c>
      <c r="F78" s="2" t="s">
        <v>149</v>
      </c>
      <c r="G78" s="2"/>
      <c r="H78" s="2" t="s">
        <v>236</v>
      </c>
      <c r="I78" s="2" t="s">
        <v>151</v>
      </c>
      <c r="J78" s="2" t="s">
        <v>48</v>
      </c>
    </row>
    <row r="79" spans="1:10" x14ac:dyDescent="0.2">
      <c r="A79" s="3" t="s">
        <v>217</v>
      </c>
      <c r="B79" s="3" t="s">
        <v>0</v>
      </c>
      <c r="C79" s="3" t="s">
        <v>218</v>
      </c>
      <c r="D79" s="3" t="s">
        <v>29</v>
      </c>
      <c r="E79" s="3" t="s">
        <v>106</v>
      </c>
      <c r="F79" s="3" t="s">
        <v>125</v>
      </c>
      <c r="G79" s="3" t="s">
        <v>149</v>
      </c>
      <c r="H79" s="3" t="s">
        <v>223</v>
      </c>
      <c r="I79" s="3" t="s">
        <v>151</v>
      </c>
      <c r="J79" s="3" t="s">
        <v>48</v>
      </c>
    </row>
    <row r="80" spans="1:10" x14ac:dyDescent="0.2">
      <c r="A80" s="2" t="s">
        <v>217</v>
      </c>
      <c r="B80" s="2" t="s">
        <v>0</v>
      </c>
      <c r="C80" s="2" t="s">
        <v>218</v>
      </c>
      <c r="D80" s="2" t="s">
        <v>33</v>
      </c>
      <c r="E80" s="2"/>
      <c r="F80" s="2"/>
      <c r="G80" s="2"/>
      <c r="H80" s="2" t="s">
        <v>223</v>
      </c>
      <c r="I80" s="2" t="s">
        <v>237</v>
      </c>
      <c r="J80" s="2" t="s">
        <v>48</v>
      </c>
    </row>
    <row r="81" spans="1:10" x14ac:dyDescent="0.2">
      <c r="A81" s="3" t="s">
        <v>217</v>
      </c>
      <c r="B81" s="3" t="s">
        <v>0</v>
      </c>
      <c r="C81" s="3" t="s">
        <v>218</v>
      </c>
      <c r="D81" s="3" t="s">
        <v>34</v>
      </c>
      <c r="E81" s="3" t="s">
        <v>106</v>
      </c>
      <c r="F81" s="3"/>
      <c r="G81" s="3" t="s">
        <v>113</v>
      </c>
      <c r="H81" s="3" t="s">
        <v>219</v>
      </c>
      <c r="I81" s="3" t="s">
        <v>114</v>
      </c>
      <c r="J81" s="3" t="s">
        <v>48</v>
      </c>
    </row>
    <row r="82" spans="1:10" x14ac:dyDescent="0.2">
      <c r="A82" s="2" t="s">
        <v>217</v>
      </c>
      <c r="B82" s="2" t="s">
        <v>0</v>
      </c>
      <c r="C82" s="2" t="s">
        <v>218</v>
      </c>
      <c r="D82" s="2" t="s">
        <v>35</v>
      </c>
      <c r="E82" s="2" t="s">
        <v>106</v>
      </c>
      <c r="F82" s="2"/>
      <c r="G82" s="2" t="s">
        <v>153</v>
      </c>
      <c r="H82" s="2" t="s">
        <v>219</v>
      </c>
      <c r="I82" s="2" t="s">
        <v>238</v>
      </c>
      <c r="J82" s="2" t="s">
        <v>48</v>
      </c>
    </row>
    <row r="83" spans="1:10" x14ac:dyDescent="0.2">
      <c r="A83" s="3" t="s">
        <v>217</v>
      </c>
      <c r="B83" s="3" t="s">
        <v>0</v>
      </c>
      <c r="C83" s="3" t="s">
        <v>218</v>
      </c>
      <c r="D83" s="3" t="s">
        <v>37</v>
      </c>
      <c r="E83" s="3" t="s">
        <v>106</v>
      </c>
      <c r="F83" s="3"/>
      <c r="G83" s="3" t="s">
        <v>155</v>
      </c>
      <c r="H83" s="3" t="s">
        <v>219</v>
      </c>
      <c r="I83" s="3" t="s">
        <v>239</v>
      </c>
      <c r="J83" s="3" t="s">
        <v>48</v>
      </c>
    </row>
    <row r="84" spans="1:10" x14ac:dyDescent="0.2">
      <c r="A84" s="2" t="s">
        <v>217</v>
      </c>
      <c r="B84" s="2" t="s">
        <v>0</v>
      </c>
      <c r="C84" s="2" t="s">
        <v>218</v>
      </c>
      <c r="D84" s="2" t="s">
        <v>36</v>
      </c>
      <c r="E84" s="2" t="s">
        <v>106</v>
      </c>
      <c r="F84" s="2"/>
      <c r="G84" s="2" t="s">
        <v>155</v>
      </c>
      <c r="H84" s="2" t="s">
        <v>219</v>
      </c>
      <c r="I84" s="2" t="s">
        <v>240</v>
      </c>
      <c r="J84" s="2" t="s">
        <v>48</v>
      </c>
    </row>
    <row r="85" spans="1:10" x14ac:dyDescent="0.2">
      <c r="A85" s="3" t="s">
        <v>217</v>
      </c>
      <c r="B85" s="3" t="s">
        <v>0</v>
      </c>
      <c r="C85" s="3" t="s">
        <v>218</v>
      </c>
      <c r="D85" s="3" t="s">
        <v>38</v>
      </c>
      <c r="E85" s="3" t="s">
        <v>106</v>
      </c>
      <c r="F85" s="3"/>
      <c r="G85" s="3" t="s">
        <v>110</v>
      </c>
      <c r="H85" s="3" t="s">
        <v>219</v>
      </c>
      <c r="I85" s="3" t="s">
        <v>241</v>
      </c>
      <c r="J85" s="3" t="s">
        <v>48</v>
      </c>
    </row>
    <row r="86" spans="1:10" x14ac:dyDescent="0.2">
      <c r="A86" s="2" t="s">
        <v>217</v>
      </c>
      <c r="B86" s="2" t="s">
        <v>0</v>
      </c>
      <c r="C86" s="2" t="s">
        <v>218</v>
      </c>
      <c r="D86" s="2" t="s">
        <v>41</v>
      </c>
      <c r="E86" s="2" t="s">
        <v>106</v>
      </c>
      <c r="F86" s="2"/>
      <c r="G86" s="2" t="s">
        <v>107</v>
      </c>
      <c r="H86" s="2" t="s">
        <v>219</v>
      </c>
      <c r="I86" s="2" t="s">
        <v>242</v>
      </c>
      <c r="J86" s="2" t="s">
        <v>48</v>
      </c>
    </row>
    <row r="87" spans="1:10" x14ac:dyDescent="0.2">
      <c r="A87" s="3" t="s">
        <v>217</v>
      </c>
      <c r="B87" s="3" t="s">
        <v>0</v>
      </c>
      <c r="C87" s="3" t="s">
        <v>218</v>
      </c>
      <c r="D87" s="3" t="s">
        <v>42</v>
      </c>
      <c r="E87" s="3" t="s">
        <v>159</v>
      </c>
      <c r="F87" s="3" t="s">
        <v>119</v>
      </c>
      <c r="G87" s="3"/>
      <c r="H87" s="3" t="s">
        <v>243</v>
      </c>
      <c r="I87" s="3" t="s">
        <v>244</v>
      </c>
      <c r="J87" s="3" t="s">
        <v>48</v>
      </c>
    </row>
    <row r="88" spans="1:10" x14ac:dyDescent="0.2">
      <c r="A88" s="2" t="s">
        <v>217</v>
      </c>
      <c r="B88" s="2" t="s">
        <v>0</v>
      </c>
      <c r="C88" s="2" t="s">
        <v>218</v>
      </c>
      <c r="D88" s="2" t="s">
        <v>40</v>
      </c>
      <c r="E88" s="2" t="s">
        <v>106</v>
      </c>
      <c r="F88" s="2"/>
      <c r="G88" s="2" t="s">
        <v>107</v>
      </c>
      <c r="H88" s="2" t="s">
        <v>219</v>
      </c>
      <c r="I88" s="2" t="s">
        <v>245</v>
      </c>
      <c r="J88" s="2" t="s">
        <v>48</v>
      </c>
    </row>
    <row r="89" spans="1:10" x14ac:dyDescent="0.2">
      <c r="A89" s="3" t="s">
        <v>217</v>
      </c>
      <c r="B89" s="3" t="s">
        <v>0</v>
      </c>
      <c r="C89" s="3" t="s">
        <v>218</v>
      </c>
      <c r="D89" s="3" t="s">
        <v>43</v>
      </c>
      <c r="E89" s="3" t="s">
        <v>106</v>
      </c>
      <c r="F89" s="3" t="s">
        <v>163</v>
      </c>
      <c r="G89" s="3"/>
      <c r="H89" s="3" t="s">
        <v>246</v>
      </c>
      <c r="I89" s="3" t="s">
        <v>247</v>
      </c>
      <c r="J89" s="3" t="s">
        <v>48</v>
      </c>
    </row>
    <row r="90" spans="1:10" x14ac:dyDescent="0.2">
      <c r="A90" s="2" t="s">
        <v>217</v>
      </c>
      <c r="B90" s="2" t="s">
        <v>0</v>
      </c>
      <c r="C90" s="2" t="s">
        <v>218</v>
      </c>
      <c r="D90" s="2" t="s">
        <v>39</v>
      </c>
      <c r="E90" s="2" t="s">
        <v>106</v>
      </c>
      <c r="F90" s="2" t="s">
        <v>118</v>
      </c>
      <c r="G90" s="2" t="s">
        <v>166</v>
      </c>
      <c r="H90" s="2" t="s">
        <v>223</v>
      </c>
      <c r="I90" s="2" t="s">
        <v>248</v>
      </c>
      <c r="J90" s="2" t="s">
        <v>48</v>
      </c>
    </row>
    <row r="91" spans="1:10" x14ac:dyDescent="0.2">
      <c r="A91" s="3" t="s">
        <v>217</v>
      </c>
      <c r="B91" s="3" t="s">
        <v>0</v>
      </c>
      <c r="C91" s="3" t="s">
        <v>218</v>
      </c>
      <c r="D91" s="3" t="s">
        <v>44</v>
      </c>
      <c r="E91" s="3" t="s">
        <v>249</v>
      </c>
      <c r="F91" s="3"/>
      <c r="G91" s="3"/>
      <c r="H91" s="3" t="s">
        <v>223</v>
      </c>
      <c r="I91" s="3" t="s">
        <v>250</v>
      </c>
      <c r="J91" s="3" t="s">
        <v>48</v>
      </c>
    </row>
    <row r="92" spans="1:10" x14ac:dyDescent="0.2">
      <c r="A92" s="2" t="s">
        <v>217</v>
      </c>
      <c r="B92" s="2" t="s">
        <v>0</v>
      </c>
      <c r="C92" s="2" t="s">
        <v>218</v>
      </c>
      <c r="D92" s="2" t="s">
        <v>49</v>
      </c>
      <c r="E92" s="2" t="s">
        <v>168</v>
      </c>
      <c r="F92" s="2"/>
      <c r="G92" s="2"/>
      <c r="H92" s="2" t="s">
        <v>223</v>
      </c>
      <c r="I92" s="2" t="s">
        <v>251</v>
      </c>
      <c r="J92" s="2" t="s">
        <v>48</v>
      </c>
    </row>
    <row r="93" spans="1:10" x14ac:dyDescent="0.2">
      <c r="A93" s="3" t="s">
        <v>217</v>
      </c>
      <c r="B93" s="3" t="s">
        <v>0</v>
      </c>
      <c r="C93" s="3" t="s">
        <v>218</v>
      </c>
      <c r="D93" s="3" t="s">
        <v>46</v>
      </c>
      <c r="E93" s="3" t="s">
        <v>106</v>
      </c>
      <c r="F93" s="3"/>
      <c r="G93" s="3" t="s">
        <v>110</v>
      </c>
      <c r="H93" s="3" t="s">
        <v>219</v>
      </c>
      <c r="I93" s="3" t="s">
        <v>252</v>
      </c>
      <c r="J93" s="3" t="s">
        <v>48</v>
      </c>
    </row>
    <row r="94" spans="1:10" x14ac:dyDescent="0.2">
      <c r="A94" s="2" t="s">
        <v>217</v>
      </c>
      <c r="B94" s="2" t="s">
        <v>0</v>
      </c>
      <c r="C94" s="2" t="s">
        <v>218</v>
      </c>
      <c r="D94" s="2" t="s">
        <v>47</v>
      </c>
      <c r="E94" s="2" t="s">
        <v>106</v>
      </c>
      <c r="F94" s="2"/>
      <c r="G94" s="2" t="s">
        <v>172</v>
      </c>
      <c r="H94" s="2" t="s">
        <v>219</v>
      </c>
      <c r="I94" s="2" t="s">
        <v>253</v>
      </c>
      <c r="J94" s="2" t="s">
        <v>48</v>
      </c>
    </row>
    <row r="95" spans="1:10" x14ac:dyDescent="0.2">
      <c r="A95" s="3" t="s">
        <v>289</v>
      </c>
      <c r="B95" s="3" t="s">
        <v>0</v>
      </c>
      <c r="C95" s="3" t="s">
        <v>290</v>
      </c>
      <c r="D95" s="3" t="s">
        <v>4</v>
      </c>
      <c r="E95" s="3" t="s">
        <v>106</v>
      </c>
      <c r="F95" s="3" t="s">
        <v>139</v>
      </c>
      <c r="G95" s="3"/>
      <c r="H95" s="3" t="s">
        <v>291</v>
      </c>
      <c r="I95" s="3" t="s">
        <v>292</v>
      </c>
      <c r="J95" s="3" t="s">
        <v>48</v>
      </c>
    </row>
    <row r="96" spans="1:10" x14ac:dyDescent="0.2">
      <c r="A96" s="2" t="s">
        <v>289</v>
      </c>
      <c r="B96" s="2" t="s">
        <v>0</v>
      </c>
      <c r="C96" s="2" t="s">
        <v>290</v>
      </c>
      <c r="D96" s="2" t="s">
        <v>3</v>
      </c>
      <c r="E96" s="2" t="s">
        <v>106</v>
      </c>
      <c r="F96" s="2" t="s">
        <v>139</v>
      </c>
      <c r="G96" s="2"/>
      <c r="H96" s="2" t="s">
        <v>293</v>
      </c>
      <c r="I96" s="2" t="s">
        <v>292</v>
      </c>
      <c r="J96" s="2" t="s">
        <v>48</v>
      </c>
    </row>
    <row r="97" spans="1:10" x14ac:dyDescent="0.2">
      <c r="A97" s="3" t="s">
        <v>289</v>
      </c>
      <c r="B97" s="3" t="s">
        <v>0</v>
      </c>
      <c r="C97" s="3" t="s">
        <v>290</v>
      </c>
      <c r="D97" s="3" t="s">
        <v>5</v>
      </c>
      <c r="E97" s="3" t="s">
        <v>106</v>
      </c>
      <c r="F97" s="3" t="s">
        <v>294</v>
      </c>
      <c r="G97" s="3"/>
      <c r="H97" s="3" t="s">
        <v>293</v>
      </c>
      <c r="I97" s="3" t="s">
        <v>295</v>
      </c>
      <c r="J97" s="3" t="s">
        <v>48</v>
      </c>
    </row>
    <row r="98" spans="1:10" x14ac:dyDescent="0.2">
      <c r="A98" s="2" t="s">
        <v>289</v>
      </c>
      <c r="B98" s="2" t="s">
        <v>0</v>
      </c>
      <c r="C98" s="2" t="s">
        <v>290</v>
      </c>
      <c r="D98" s="2" t="s">
        <v>6</v>
      </c>
      <c r="E98" s="2" t="s">
        <v>106</v>
      </c>
      <c r="F98" s="2" t="s">
        <v>294</v>
      </c>
      <c r="G98" s="2"/>
      <c r="H98" s="2" t="s">
        <v>293</v>
      </c>
      <c r="I98" s="2" t="s">
        <v>296</v>
      </c>
      <c r="J98" s="2" t="s">
        <v>48</v>
      </c>
    </row>
    <row r="99" spans="1:10" x14ac:dyDescent="0.2">
      <c r="A99" s="3" t="s">
        <v>289</v>
      </c>
      <c r="B99" s="3" t="s">
        <v>0</v>
      </c>
      <c r="C99" s="3" t="s">
        <v>290</v>
      </c>
      <c r="D99" s="3" t="s">
        <v>7</v>
      </c>
      <c r="E99" s="3" t="s">
        <v>106</v>
      </c>
      <c r="F99" s="3" t="s">
        <v>294</v>
      </c>
      <c r="G99" s="3"/>
      <c r="H99" s="3" t="s">
        <v>293</v>
      </c>
      <c r="I99" s="3" t="s">
        <v>297</v>
      </c>
      <c r="J99" s="3" t="s">
        <v>48</v>
      </c>
    </row>
    <row r="100" spans="1:10" x14ac:dyDescent="0.2">
      <c r="A100" s="2" t="s">
        <v>289</v>
      </c>
      <c r="B100" s="2" t="s">
        <v>0</v>
      </c>
      <c r="C100" s="2" t="s">
        <v>290</v>
      </c>
      <c r="D100" s="2" t="s">
        <v>1</v>
      </c>
      <c r="E100" s="2" t="s">
        <v>106</v>
      </c>
      <c r="F100" s="2" t="s">
        <v>163</v>
      </c>
      <c r="G100" s="2"/>
      <c r="H100" s="2" t="s">
        <v>298</v>
      </c>
      <c r="I100" s="2" t="s">
        <v>299</v>
      </c>
      <c r="J100" s="2" t="s">
        <v>48</v>
      </c>
    </row>
    <row r="101" spans="1:10" x14ac:dyDescent="0.2">
      <c r="A101" s="3" t="s">
        <v>289</v>
      </c>
      <c r="B101" s="3" t="s">
        <v>0</v>
      </c>
      <c r="C101" s="3" t="s">
        <v>290</v>
      </c>
      <c r="D101" s="3" t="s">
        <v>8</v>
      </c>
      <c r="E101" s="3" t="s">
        <v>106</v>
      </c>
      <c r="F101" s="3" t="s">
        <v>139</v>
      </c>
      <c r="G101" s="3"/>
      <c r="H101" s="3" t="s">
        <v>293</v>
      </c>
      <c r="I101" s="3" t="s">
        <v>300</v>
      </c>
      <c r="J101" s="3" t="s">
        <v>48</v>
      </c>
    </row>
    <row r="102" spans="1:10" x14ac:dyDescent="0.2">
      <c r="A102" s="2" t="s">
        <v>289</v>
      </c>
      <c r="B102" s="2" t="s">
        <v>0</v>
      </c>
      <c r="C102" s="2" t="s">
        <v>290</v>
      </c>
      <c r="D102" s="2" t="s">
        <v>50</v>
      </c>
      <c r="E102" s="2" t="s">
        <v>106</v>
      </c>
      <c r="F102" s="2"/>
      <c r="G102" s="2" t="s">
        <v>119</v>
      </c>
      <c r="H102" s="2" t="s">
        <v>301</v>
      </c>
      <c r="I102" s="2" t="s">
        <v>121</v>
      </c>
      <c r="J102" s="2" t="s">
        <v>48</v>
      </c>
    </row>
    <row r="103" spans="1:10" x14ac:dyDescent="0.2">
      <c r="A103" s="3" t="s">
        <v>289</v>
      </c>
      <c r="B103" s="3" t="s">
        <v>0</v>
      </c>
      <c r="C103" s="3" t="s">
        <v>290</v>
      </c>
      <c r="D103" s="3" t="s">
        <v>10</v>
      </c>
      <c r="E103" s="3" t="s">
        <v>106</v>
      </c>
      <c r="F103" s="3" t="s">
        <v>302</v>
      </c>
      <c r="G103" s="3"/>
      <c r="H103" s="3" t="s">
        <v>293</v>
      </c>
      <c r="I103" s="3" t="s">
        <v>303</v>
      </c>
      <c r="J103" s="3" t="s">
        <v>48</v>
      </c>
    </row>
    <row r="104" spans="1:10" x14ac:dyDescent="0.2">
      <c r="A104" s="2" t="s">
        <v>289</v>
      </c>
      <c r="B104" s="2" t="s">
        <v>0</v>
      </c>
      <c r="C104" s="2" t="s">
        <v>290</v>
      </c>
      <c r="D104" s="2" t="s">
        <v>12</v>
      </c>
      <c r="E104" s="2" t="s">
        <v>106</v>
      </c>
      <c r="F104" s="2" t="s">
        <v>304</v>
      </c>
      <c r="G104" s="2"/>
      <c r="H104" s="2" t="s">
        <v>291</v>
      </c>
      <c r="I104" s="2" t="s">
        <v>305</v>
      </c>
      <c r="J104" s="2" t="s">
        <v>48</v>
      </c>
    </row>
    <row r="105" spans="1:10" x14ac:dyDescent="0.2">
      <c r="A105" s="3" t="s">
        <v>289</v>
      </c>
      <c r="B105" s="3" t="s">
        <v>0</v>
      </c>
      <c r="C105" s="3" t="s">
        <v>290</v>
      </c>
      <c r="D105" s="3" t="s">
        <v>11</v>
      </c>
      <c r="E105" s="3" t="s">
        <v>106</v>
      </c>
      <c r="F105" s="3" t="s">
        <v>107</v>
      </c>
      <c r="G105" s="3"/>
      <c r="H105" s="3" t="s">
        <v>293</v>
      </c>
      <c r="I105" s="3" t="s">
        <v>305</v>
      </c>
      <c r="J105" s="3" t="s">
        <v>48</v>
      </c>
    </row>
    <row r="106" spans="1:10" x14ac:dyDescent="0.2">
      <c r="A106" s="2" t="s">
        <v>289</v>
      </c>
      <c r="B106" s="2" t="s">
        <v>0</v>
      </c>
      <c r="C106" s="2" t="s">
        <v>290</v>
      </c>
      <c r="D106" s="2" t="s">
        <v>51</v>
      </c>
      <c r="E106" s="2" t="s">
        <v>106</v>
      </c>
      <c r="F106" s="2" t="s">
        <v>163</v>
      </c>
      <c r="G106" s="2"/>
      <c r="H106" s="2" t="s">
        <v>298</v>
      </c>
      <c r="I106" s="2" t="s">
        <v>306</v>
      </c>
      <c r="J106" s="2" t="s">
        <v>48</v>
      </c>
    </row>
    <row r="107" spans="1:10" x14ac:dyDescent="0.2">
      <c r="A107" s="3" t="s">
        <v>289</v>
      </c>
      <c r="B107" s="3" t="s">
        <v>0</v>
      </c>
      <c r="C107" s="3" t="s">
        <v>290</v>
      </c>
      <c r="D107" s="3" t="s">
        <v>13</v>
      </c>
      <c r="E107" s="3" t="s">
        <v>106</v>
      </c>
      <c r="F107" s="3"/>
      <c r="G107" s="3" t="s">
        <v>126</v>
      </c>
      <c r="H107" s="3" t="s">
        <v>301</v>
      </c>
      <c r="I107" s="3" t="s">
        <v>307</v>
      </c>
      <c r="J107" s="3" t="s">
        <v>48</v>
      </c>
    </row>
    <row r="108" spans="1:10" x14ac:dyDescent="0.2">
      <c r="A108" s="2" t="s">
        <v>289</v>
      </c>
      <c r="B108" s="2" t="s">
        <v>0</v>
      </c>
      <c r="C108" s="2" t="s">
        <v>290</v>
      </c>
      <c r="D108" s="2" t="s">
        <v>14</v>
      </c>
      <c r="E108" s="2" t="s">
        <v>106</v>
      </c>
      <c r="F108" s="2" t="s">
        <v>302</v>
      </c>
      <c r="G108" s="2"/>
      <c r="H108" s="2" t="s">
        <v>293</v>
      </c>
      <c r="I108" s="2" t="s">
        <v>303</v>
      </c>
      <c r="J108" s="2" t="s">
        <v>48</v>
      </c>
    </row>
    <row r="109" spans="1:10" x14ac:dyDescent="0.2">
      <c r="A109" s="3" t="s">
        <v>289</v>
      </c>
      <c r="B109" s="3" t="s">
        <v>0</v>
      </c>
      <c r="C109" s="3" t="s">
        <v>290</v>
      </c>
      <c r="D109" s="3" t="s">
        <v>16</v>
      </c>
      <c r="E109" s="3" t="s">
        <v>106</v>
      </c>
      <c r="F109" s="3" t="s">
        <v>294</v>
      </c>
      <c r="G109" s="3"/>
      <c r="H109" s="3" t="s">
        <v>291</v>
      </c>
      <c r="I109" s="3" t="s">
        <v>297</v>
      </c>
      <c r="J109" s="3" t="s">
        <v>48</v>
      </c>
    </row>
    <row r="110" spans="1:10" x14ac:dyDescent="0.2">
      <c r="A110" s="2" t="s">
        <v>289</v>
      </c>
      <c r="B110" s="2" t="s">
        <v>0</v>
      </c>
      <c r="C110" s="2" t="s">
        <v>290</v>
      </c>
      <c r="D110" s="2" t="s">
        <v>15</v>
      </c>
      <c r="E110" s="2" t="s">
        <v>106</v>
      </c>
      <c r="F110" s="2" t="s">
        <v>294</v>
      </c>
      <c r="G110" s="2"/>
      <c r="H110" s="2" t="s">
        <v>293</v>
      </c>
      <c r="I110" s="2" t="s">
        <v>308</v>
      </c>
      <c r="J110" s="2" t="s">
        <v>48</v>
      </c>
    </row>
    <row r="111" spans="1:10" x14ac:dyDescent="0.2">
      <c r="A111" s="3" t="s">
        <v>289</v>
      </c>
      <c r="B111" s="3" t="s">
        <v>0</v>
      </c>
      <c r="C111" s="3" t="s">
        <v>290</v>
      </c>
      <c r="D111" s="3" t="s">
        <v>17</v>
      </c>
      <c r="E111" s="3" t="s">
        <v>132</v>
      </c>
      <c r="F111" s="3" t="s">
        <v>133</v>
      </c>
      <c r="G111" s="3"/>
      <c r="H111" s="3" t="s">
        <v>309</v>
      </c>
      <c r="I111" s="3" t="s">
        <v>310</v>
      </c>
      <c r="J111" s="3" t="s">
        <v>48</v>
      </c>
    </row>
    <row r="112" spans="1:10" x14ac:dyDescent="0.2">
      <c r="A112" s="2" t="s">
        <v>289</v>
      </c>
      <c r="B112" s="2" t="s">
        <v>0</v>
      </c>
      <c r="C112" s="2" t="s">
        <v>290</v>
      </c>
      <c r="D112" s="2" t="s">
        <v>52</v>
      </c>
      <c r="E112" s="2" t="s">
        <v>311</v>
      </c>
      <c r="F112" s="2"/>
      <c r="G112" s="2"/>
      <c r="H112" s="2" t="s">
        <v>312</v>
      </c>
      <c r="I112" s="2" t="s">
        <v>313</v>
      </c>
      <c r="J112" s="2" t="s">
        <v>48</v>
      </c>
    </row>
    <row r="113" spans="1:10" x14ac:dyDescent="0.2">
      <c r="A113" s="3" t="s">
        <v>289</v>
      </c>
      <c r="B113" s="3" t="s">
        <v>0</v>
      </c>
      <c r="C113" s="3" t="s">
        <v>290</v>
      </c>
      <c r="D113" s="3" t="s">
        <v>18</v>
      </c>
      <c r="E113" s="3" t="s">
        <v>106</v>
      </c>
      <c r="F113" s="3" t="s">
        <v>294</v>
      </c>
      <c r="G113" s="3"/>
      <c r="H113" s="3" t="s">
        <v>293</v>
      </c>
      <c r="I113" s="3" t="s">
        <v>314</v>
      </c>
      <c r="J113" s="3" t="s">
        <v>48</v>
      </c>
    </row>
    <row r="114" spans="1:10" x14ac:dyDescent="0.2">
      <c r="A114" s="2" t="s">
        <v>289</v>
      </c>
      <c r="B114" s="2" t="s">
        <v>0</v>
      </c>
      <c r="C114" s="2" t="s">
        <v>290</v>
      </c>
      <c r="D114" s="2" t="s">
        <v>19</v>
      </c>
      <c r="E114" s="2" t="s">
        <v>106</v>
      </c>
      <c r="F114" s="2"/>
      <c r="G114" s="2" t="s">
        <v>122</v>
      </c>
      <c r="H114" s="2" t="s">
        <v>301</v>
      </c>
      <c r="I114" s="2" t="s">
        <v>135</v>
      </c>
      <c r="J114" s="2" t="s">
        <v>48</v>
      </c>
    </row>
    <row r="115" spans="1:10" x14ac:dyDescent="0.2">
      <c r="A115" s="3" t="s">
        <v>289</v>
      </c>
      <c r="B115" s="3" t="s">
        <v>0</v>
      </c>
      <c r="C115" s="3" t="s">
        <v>290</v>
      </c>
      <c r="D115" s="3" t="s">
        <v>21</v>
      </c>
      <c r="E115" s="3" t="s">
        <v>106</v>
      </c>
      <c r="F115" s="3" t="s">
        <v>139</v>
      </c>
      <c r="G115" s="3"/>
      <c r="H115" s="3" t="s">
        <v>291</v>
      </c>
      <c r="I115" s="3" t="s">
        <v>292</v>
      </c>
      <c r="J115" s="3" t="s">
        <v>48</v>
      </c>
    </row>
    <row r="116" spans="1:10" x14ac:dyDescent="0.2">
      <c r="A116" s="2" t="s">
        <v>289</v>
      </c>
      <c r="B116" s="2" t="s">
        <v>0</v>
      </c>
      <c r="C116" s="2" t="s">
        <v>290</v>
      </c>
      <c r="D116" s="2" t="s">
        <v>20</v>
      </c>
      <c r="E116" s="2" t="s">
        <v>106</v>
      </c>
      <c r="F116" s="2" t="s">
        <v>139</v>
      </c>
      <c r="G116" s="2"/>
      <c r="H116" s="2" t="s">
        <v>293</v>
      </c>
      <c r="I116" s="2" t="s">
        <v>315</v>
      </c>
      <c r="J116" s="2" t="s">
        <v>48</v>
      </c>
    </row>
    <row r="117" spans="1:10" x14ac:dyDescent="0.2">
      <c r="A117" s="3" t="s">
        <v>289</v>
      </c>
      <c r="B117" s="3" t="s">
        <v>0</v>
      </c>
      <c r="C117" s="3" t="s">
        <v>290</v>
      </c>
      <c r="D117" s="3" t="s">
        <v>22</v>
      </c>
      <c r="E117" s="3" t="s">
        <v>106</v>
      </c>
      <c r="F117" s="3" t="s">
        <v>294</v>
      </c>
      <c r="G117" s="3"/>
      <c r="H117" s="3" t="s">
        <v>293</v>
      </c>
      <c r="I117" s="3" t="s">
        <v>316</v>
      </c>
      <c r="J117" s="3" t="s">
        <v>48</v>
      </c>
    </row>
    <row r="118" spans="1:10" x14ac:dyDescent="0.2">
      <c r="A118" s="2" t="s">
        <v>289</v>
      </c>
      <c r="B118" s="2" t="s">
        <v>0</v>
      </c>
      <c r="C118" s="2" t="s">
        <v>290</v>
      </c>
      <c r="D118" s="2" t="s">
        <v>24</v>
      </c>
      <c r="E118" s="2" t="s">
        <v>106</v>
      </c>
      <c r="F118" s="2" t="s">
        <v>304</v>
      </c>
      <c r="G118" s="2"/>
      <c r="H118" s="2" t="s">
        <v>291</v>
      </c>
      <c r="I118" s="2" t="s">
        <v>317</v>
      </c>
      <c r="J118" s="2" t="s">
        <v>48</v>
      </c>
    </row>
    <row r="119" spans="1:10" x14ac:dyDescent="0.2">
      <c r="A119" s="3" t="s">
        <v>289</v>
      </c>
      <c r="B119" s="3" t="s">
        <v>0</v>
      </c>
      <c r="C119" s="3" t="s">
        <v>290</v>
      </c>
      <c r="D119" s="3" t="s">
        <v>23</v>
      </c>
      <c r="E119" s="3" t="s">
        <v>106</v>
      </c>
      <c r="F119" s="3" t="s">
        <v>107</v>
      </c>
      <c r="G119" s="3"/>
      <c r="H119" s="3" t="s">
        <v>293</v>
      </c>
      <c r="I119" s="3" t="s">
        <v>317</v>
      </c>
      <c r="J119" s="3" t="s">
        <v>48</v>
      </c>
    </row>
    <row r="120" spans="1:10" x14ac:dyDescent="0.2">
      <c r="A120" s="2" t="s">
        <v>289</v>
      </c>
      <c r="B120" s="2" t="s">
        <v>0</v>
      </c>
      <c r="C120" s="2" t="s">
        <v>290</v>
      </c>
      <c r="D120" s="2" t="s">
        <v>25</v>
      </c>
      <c r="E120" s="2" t="s">
        <v>106</v>
      </c>
      <c r="F120" s="2" t="s">
        <v>130</v>
      </c>
      <c r="G120" s="2"/>
      <c r="H120" s="2" t="s">
        <v>293</v>
      </c>
      <c r="I120" s="2" t="s">
        <v>318</v>
      </c>
      <c r="J120" s="2" t="s">
        <v>48</v>
      </c>
    </row>
    <row r="121" spans="1:10" x14ac:dyDescent="0.2">
      <c r="A121" s="3" t="s">
        <v>289</v>
      </c>
      <c r="B121" s="3" t="s">
        <v>0</v>
      </c>
      <c r="C121" s="3" t="s">
        <v>290</v>
      </c>
      <c r="D121" s="3" t="s">
        <v>26</v>
      </c>
      <c r="E121" s="3" t="s">
        <v>106</v>
      </c>
      <c r="F121" s="3" t="s">
        <v>128</v>
      </c>
      <c r="G121" s="3"/>
      <c r="H121" s="3" t="s">
        <v>293</v>
      </c>
      <c r="I121" s="3" t="s">
        <v>319</v>
      </c>
      <c r="J121" s="3" t="s">
        <v>48</v>
      </c>
    </row>
    <row r="122" spans="1:10" x14ac:dyDescent="0.2">
      <c r="A122" s="2" t="s">
        <v>289</v>
      </c>
      <c r="B122" s="2" t="s">
        <v>0</v>
      </c>
      <c r="C122" s="2" t="s">
        <v>290</v>
      </c>
      <c r="D122" s="2" t="s">
        <v>27</v>
      </c>
      <c r="E122" s="2" t="s">
        <v>106</v>
      </c>
      <c r="F122" s="2" t="s">
        <v>294</v>
      </c>
      <c r="G122" s="2"/>
      <c r="H122" s="2" t="s">
        <v>293</v>
      </c>
      <c r="I122" s="2" t="s">
        <v>320</v>
      </c>
      <c r="J122" s="2" t="s">
        <v>48</v>
      </c>
    </row>
    <row r="123" spans="1:10" x14ac:dyDescent="0.2">
      <c r="A123" s="3" t="s">
        <v>289</v>
      </c>
      <c r="B123" s="3" t="s">
        <v>0</v>
      </c>
      <c r="C123" s="3" t="s">
        <v>290</v>
      </c>
      <c r="D123" s="3" t="s">
        <v>31</v>
      </c>
      <c r="E123" s="3" t="s">
        <v>106</v>
      </c>
      <c r="F123" s="3" t="s">
        <v>294</v>
      </c>
      <c r="G123" s="3"/>
      <c r="H123" s="3" t="s">
        <v>293</v>
      </c>
      <c r="I123" s="3" t="s">
        <v>321</v>
      </c>
      <c r="J123" s="3" t="s">
        <v>48</v>
      </c>
    </row>
    <row r="124" spans="1:10" x14ac:dyDescent="0.2">
      <c r="A124" s="2" t="s">
        <v>289</v>
      </c>
      <c r="B124" s="2" t="s">
        <v>0</v>
      </c>
      <c r="C124" s="2" t="s">
        <v>290</v>
      </c>
      <c r="D124" s="2" t="s">
        <v>53</v>
      </c>
      <c r="E124" s="2" t="s">
        <v>106</v>
      </c>
      <c r="F124" s="2"/>
      <c r="G124" s="2" t="s">
        <v>144</v>
      </c>
      <c r="H124" s="2" t="s">
        <v>301</v>
      </c>
      <c r="I124" s="2" t="s">
        <v>322</v>
      </c>
      <c r="J124" s="2" t="s">
        <v>48</v>
      </c>
    </row>
    <row r="125" spans="1:10" x14ac:dyDescent="0.2">
      <c r="A125" s="3" t="s">
        <v>289</v>
      </c>
      <c r="B125" s="3" t="s">
        <v>0</v>
      </c>
      <c r="C125" s="3" t="s">
        <v>290</v>
      </c>
      <c r="D125" s="3" t="s">
        <v>54</v>
      </c>
      <c r="E125" s="3" t="s">
        <v>106</v>
      </c>
      <c r="F125" s="3"/>
      <c r="G125" s="3" t="s">
        <v>149</v>
      </c>
      <c r="H125" s="3" t="s">
        <v>301</v>
      </c>
      <c r="I125" s="3" t="s">
        <v>151</v>
      </c>
      <c r="J125" s="3" t="s">
        <v>48</v>
      </c>
    </row>
    <row r="126" spans="1:10" x14ac:dyDescent="0.2">
      <c r="A126" s="2" t="s">
        <v>289</v>
      </c>
      <c r="B126" s="2" t="s">
        <v>0</v>
      </c>
      <c r="C126" s="2" t="s">
        <v>290</v>
      </c>
      <c r="D126" s="2" t="s">
        <v>55</v>
      </c>
      <c r="E126" s="2" t="s">
        <v>106</v>
      </c>
      <c r="F126" s="2" t="s">
        <v>149</v>
      </c>
      <c r="G126" s="2"/>
      <c r="H126" s="2" t="s">
        <v>323</v>
      </c>
      <c r="I126" s="2" t="s">
        <v>324</v>
      </c>
      <c r="J126" s="2" t="s">
        <v>48</v>
      </c>
    </row>
    <row r="127" spans="1:10" x14ac:dyDescent="0.2">
      <c r="A127" s="3" t="s">
        <v>289</v>
      </c>
      <c r="B127" s="3" t="s">
        <v>0</v>
      </c>
      <c r="C127" s="3" t="s">
        <v>290</v>
      </c>
      <c r="D127" s="3" t="s">
        <v>33</v>
      </c>
      <c r="E127" s="3"/>
      <c r="F127" s="3"/>
      <c r="G127" s="3"/>
      <c r="H127" s="3" t="s">
        <v>325</v>
      </c>
      <c r="I127" s="3" t="s">
        <v>326</v>
      </c>
      <c r="J127" s="3" t="s">
        <v>48</v>
      </c>
    </row>
    <row r="128" spans="1:10" x14ac:dyDescent="0.2">
      <c r="A128" s="2" t="s">
        <v>289</v>
      </c>
      <c r="B128" s="2" t="s">
        <v>0</v>
      </c>
      <c r="C128" s="2" t="s">
        <v>290</v>
      </c>
      <c r="D128" s="2" t="s">
        <v>56</v>
      </c>
      <c r="E128" s="2"/>
      <c r="F128" s="2"/>
      <c r="G128" s="2"/>
      <c r="H128" s="2" t="s">
        <v>312</v>
      </c>
      <c r="I128" s="2" t="s">
        <v>326</v>
      </c>
      <c r="J128" s="2" t="s">
        <v>48</v>
      </c>
    </row>
    <row r="129" spans="1:10" x14ac:dyDescent="0.2">
      <c r="A129" s="3" t="s">
        <v>289</v>
      </c>
      <c r="B129" s="3" t="s">
        <v>0</v>
      </c>
      <c r="C129" s="3" t="s">
        <v>290</v>
      </c>
      <c r="D129" s="3" t="s">
        <v>34</v>
      </c>
      <c r="E129" s="3" t="s">
        <v>106</v>
      </c>
      <c r="F129" s="3" t="s">
        <v>130</v>
      </c>
      <c r="G129" s="3"/>
      <c r="H129" s="3" t="s">
        <v>293</v>
      </c>
      <c r="I129" s="3" t="s">
        <v>327</v>
      </c>
      <c r="J129" s="3" t="s">
        <v>48</v>
      </c>
    </row>
    <row r="130" spans="1:10" x14ac:dyDescent="0.2">
      <c r="A130" s="2" t="s">
        <v>289</v>
      </c>
      <c r="B130" s="2" t="s">
        <v>0</v>
      </c>
      <c r="C130" s="2" t="s">
        <v>290</v>
      </c>
      <c r="D130" s="2" t="s">
        <v>35</v>
      </c>
      <c r="E130" s="2" t="s">
        <v>106</v>
      </c>
      <c r="F130" s="2" t="s">
        <v>294</v>
      </c>
      <c r="G130" s="2"/>
      <c r="H130" s="2" t="s">
        <v>293</v>
      </c>
      <c r="I130" s="2" t="s">
        <v>297</v>
      </c>
      <c r="J130" s="2" t="s">
        <v>48</v>
      </c>
    </row>
    <row r="131" spans="1:10" x14ac:dyDescent="0.2">
      <c r="A131" s="3" t="s">
        <v>289</v>
      </c>
      <c r="B131" s="3" t="s">
        <v>0</v>
      </c>
      <c r="C131" s="3" t="s">
        <v>290</v>
      </c>
      <c r="D131" s="3" t="s">
        <v>37</v>
      </c>
      <c r="E131" s="3" t="s">
        <v>106</v>
      </c>
      <c r="F131" s="3" t="s">
        <v>304</v>
      </c>
      <c r="G131" s="3"/>
      <c r="H131" s="3" t="s">
        <v>291</v>
      </c>
      <c r="I131" s="3" t="s">
        <v>328</v>
      </c>
      <c r="J131" s="3" t="s">
        <v>48</v>
      </c>
    </row>
    <row r="132" spans="1:10" x14ac:dyDescent="0.2">
      <c r="A132" s="2" t="s">
        <v>289</v>
      </c>
      <c r="B132" s="2" t="s">
        <v>0</v>
      </c>
      <c r="C132" s="2" t="s">
        <v>290</v>
      </c>
      <c r="D132" s="2" t="s">
        <v>36</v>
      </c>
      <c r="E132" s="2" t="s">
        <v>106</v>
      </c>
      <c r="F132" s="2" t="s">
        <v>107</v>
      </c>
      <c r="G132" s="2"/>
      <c r="H132" s="2" t="s">
        <v>293</v>
      </c>
      <c r="I132" s="2" t="s">
        <v>329</v>
      </c>
      <c r="J132" s="2" t="s">
        <v>48</v>
      </c>
    </row>
    <row r="133" spans="1:10" x14ac:dyDescent="0.2">
      <c r="A133" s="3" t="s">
        <v>289</v>
      </c>
      <c r="B133" s="3" t="s">
        <v>0</v>
      </c>
      <c r="C133" s="3" t="s">
        <v>290</v>
      </c>
      <c r="D133" s="3" t="s">
        <v>38</v>
      </c>
      <c r="E133" s="3" t="s">
        <v>106</v>
      </c>
      <c r="F133" s="3" t="s">
        <v>294</v>
      </c>
      <c r="G133" s="3"/>
      <c r="H133" s="3" t="s">
        <v>293</v>
      </c>
      <c r="I133" s="3" t="s">
        <v>297</v>
      </c>
      <c r="J133" s="3" t="s">
        <v>48</v>
      </c>
    </row>
    <row r="134" spans="1:10" x14ac:dyDescent="0.2">
      <c r="A134" s="2" t="s">
        <v>289</v>
      </c>
      <c r="B134" s="2" t="s">
        <v>0</v>
      </c>
      <c r="C134" s="2" t="s">
        <v>290</v>
      </c>
      <c r="D134" s="2" t="s">
        <v>41</v>
      </c>
      <c r="E134" s="2" t="s">
        <v>106</v>
      </c>
      <c r="F134" s="2" t="s">
        <v>304</v>
      </c>
      <c r="G134" s="2"/>
      <c r="H134" s="2" t="s">
        <v>291</v>
      </c>
      <c r="I134" s="2" t="s">
        <v>329</v>
      </c>
      <c r="J134" s="2" t="s">
        <v>48</v>
      </c>
    </row>
    <row r="135" spans="1:10" x14ac:dyDescent="0.2">
      <c r="A135" s="3" t="s">
        <v>289</v>
      </c>
      <c r="B135" s="3" t="s">
        <v>0</v>
      </c>
      <c r="C135" s="3" t="s">
        <v>290</v>
      </c>
      <c r="D135" s="3" t="s">
        <v>42</v>
      </c>
      <c r="E135" s="3" t="s">
        <v>106</v>
      </c>
      <c r="F135" s="3" t="s">
        <v>119</v>
      </c>
      <c r="G135" s="3"/>
      <c r="H135" s="3" t="s">
        <v>298</v>
      </c>
      <c r="I135" s="3" t="s">
        <v>330</v>
      </c>
      <c r="J135" s="3" t="s">
        <v>48</v>
      </c>
    </row>
    <row r="136" spans="1:10" x14ac:dyDescent="0.2">
      <c r="A136" s="2" t="s">
        <v>289</v>
      </c>
      <c r="B136" s="2" t="s">
        <v>0</v>
      </c>
      <c r="C136" s="2" t="s">
        <v>290</v>
      </c>
      <c r="D136" s="2" t="s">
        <v>40</v>
      </c>
      <c r="E136" s="2" t="s">
        <v>106</v>
      </c>
      <c r="F136" s="2" t="s">
        <v>107</v>
      </c>
      <c r="G136" s="2"/>
      <c r="H136" s="2" t="s">
        <v>293</v>
      </c>
      <c r="I136" s="2" t="s">
        <v>329</v>
      </c>
      <c r="J136" s="2" t="s">
        <v>48</v>
      </c>
    </row>
    <row r="137" spans="1:10" x14ac:dyDescent="0.2">
      <c r="A137" s="3" t="s">
        <v>289</v>
      </c>
      <c r="B137" s="3" t="s">
        <v>0</v>
      </c>
      <c r="C137" s="3" t="s">
        <v>290</v>
      </c>
      <c r="D137" s="3" t="s">
        <v>43</v>
      </c>
      <c r="E137" s="3" t="s">
        <v>106</v>
      </c>
      <c r="F137" s="3" t="s">
        <v>163</v>
      </c>
      <c r="G137" s="3"/>
      <c r="H137" s="3" t="s">
        <v>309</v>
      </c>
      <c r="I137" s="3" t="s">
        <v>331</v>
      </c>
      <c r="J137" s="3" t="s">
        <v>48</v>
      </c>
    </row>
    <row r="138" spans="1:10" x14ac:dyDescent="0.2">
      <c r="A138" s="2" t="s">
        <v>289</v>
      </c>
      <c r="B138" s="2" t="s">
        <v>0</v>
      </c>
      <c r="C138" s="2" t="s">
        <v>290</v>
      </c>
      <c r="D138" s="2" t="s">
        <v>39</v>
      </c>
      <c r="E138" s="2" t="s">
        <v>106</v>
      </c>
      <c r="F138" s="2"/>
      <c r="G138" s="2" t="s">
        <v>166</v>
      </c>
      <c r="H138" s="2" t="s">
        <v>301</v>
      </c>
      <c r="I138" s="2" t="s">
        <v>332</v>
      </c>
      <c r="J138" s="2" t="s">
        <v>48</v>
      </c>
    </row>
    <row r="139" spans="1:10" x14ac:dyDescent="0.2">
      <c r="A139" s="3" t="s">
        <v>289</v>
      </c>
      <c r="B139" s="3" t="s">
        <v>0</v>
      </c>
      <c r="C139" s="3" t="s">
        <v>290</v>
      </c>
      <c r="D139" s="3" t="s">
        <v>44</v>
      </c>
      <c r="E139" s="3" t="s">
        <v>249</v>
      </c>
      <c r="F139" s="3"/>
      <c r="G139" s="3"/>
      <c r="H139" s="3" t="s">
        <v>325</v>
      </c>
      <c r="I139" s="3" t="s">
        <v>333</v>
      </c>
      <c r="J139" s="3" t="s">
        <v>48</v>
      </c>
    </row>
    <row r="140" spans="1:10" x14ac:dyDescent="0.2">
      <c r="A140" s="2" t="s">
        <v>289</v>
      </c>
      <c r="B140" s="2" t="s">
        <v>0</v>
      </c>
      <c r="C140" s="2" t="s">
        <v>290</v>
      </c>
      <c r="D140" s="2" t="s">
        <v>49</v>
      </c>
      <c r="E140" s="2" t="s">
        <v>168</v>
      </c>
      <c r="F140" s="2"/>
      <c r="G140" s="2"/>
      <c r="H140" s="2" t="s">
        <v>312</v>
      </c>
      <c r="I140" s="2" t="s">
        <v>334</v>
      </c>
      <c r="J140" s="2" t="s">
        <v>48</v>
      </c>
    </row>
    <row r="141" spans="1:10" x14ac:dyDescent="0.2">
      <c r="A141" s="3" t="s">
        <v>289</v>
      </c>
      <c r="B141" s="3" t="s">
        <v>0</v>
      </c>
      <c r="C141" s="3" t="s">
        <v>290</v>
      </c>
      <c r="D141" s="3" t="s">
        <v>57</v>
      </c>
      <c r="E141" s="3" t="s">
        <v>335</v>
      </c>
      <c r="F141" s="3" t="s">
        <v>336</v>
      </c>
      <c r="G141" s="3"/>
      <c r="H141" s="3" t="s">
        <v>325</v>
      </c>
      <c r="I141" s="3" t="s">
        <v>337</v>
      </c>
      <c r="J141" s="3" t="s">
        <v>48</v>
      </c>
    </row>
    <row r="142" spans="1:10" x14ac:dyDescent="0.2">
      <c r="A142" s="2" t="s">
        <v>289</v>
      </c>
      <c r="B142" s="2" t="s">
        <v>0</v>
      </c>
      <c r="C142" s="2" t="s">
        <v>290</v>
      </c>
      <c r="D142" s="2" t="s">
        <v>46</v>
      </c>
      <c r="E142" s="2" t="s">
        <v>106</v>
      </c>
      <c r="F142" s="2" t="s">
        <v>294</v>
      </c>
      <c r="G142" s="2"/>
      <c r="H142" s="2" t="s">
        <v>293</v>
      </c>
      <c r="I142" s="2" t="s">
        <v>338</v>
      </c>
      <c r="J142" s="2" t="s">
        <v>48</v>
      </c>
    </row>
    <row r="143" spans="1:10" x14ac:dyDescent="0.2">
      <c r="A143" s="3" t="s">
        <v>289</v>
      </c>
      <c r="B143" s="3" t="s">
        <v>0</v>
      </c>
      <c r="C143" s="3" t="s">
        <v>290</v>
      </c>
      <c r="D143" s="3" t="s">
        <v>47</v>
      </c>
      <c r="E143" s="3" t="s">
        <v>106</v>
      </c>
      <c r="F143" s="3" t="s">
        <v>139</v>
      </c>
      <c r="G143" s="3"/>
      <c r="H143" s="3" t="s">
        <v>293</v>
      </c>
      <c r="I143" s="3" t="s">
        <v>339</v>
      </c>
      <c r="J143" s="3" t="s">
        <v>48</v>
      </c>
    </row>
    <row r="144" spans="1:10" x14ac:dyDescent="0.2">
      <c r="A144" s="3" t="s">
        <v>388</v>
      </c>
      <c r="B144" s="3" t="s">
        <v>0</v>
      </c>
      <c r="C144" s="3" t="s">
        <v>290</v>
      </c>
      <c r="D144" s="3" t="s">
        <v>4</v>
      </c>
      <c r="E144" s="3" t="s">
        <v>106</v>
      </c>
      <c r="F144" s="3"/>
      <c r="G144" s="3" t="s">
        <v>107</v>
      </c>
      <c r="H144" s="3" t="s">
        <v>389</v>
      </c>
      <c r="I144" s="3" t="s">
        <v>109</v>
      </c>
      <c r="J144" s="3" t="s">
        <v>48</v>
      </c>
    </row>
    <row r="145" spans="1:10" x14ac:dyDescent="0.2">
      <c r="A145" s="2" t="s">
        <v>388</v>
      </c>
      <c r="B145" s="2" t="s">
        <v>0</v>
      </c>
      <c r="C145" s="2" t="s">
        <v>290</v>
      </c>
      <c r="D145" s="2" t="s">
        <v>3</v>
      </c>
      <c r="E145" s="2" t="s">
        <v>106</v>
      </c>
      <c r="F145" s="2" t="s">
        <v>107</v>
      </c>
      <c r="G145" s="2" t="s">
        <v>107</v>
      </c>
      <c r="H145" s="2" t="s">
        <v>389</v>
      </c>
      <c r="I145" s="2" t="s">
        <v>109</v>
      </c>
      <c r="J145" s="2" t="s">
        <v>48</v>
      </c>
    </row>
    <row r="146" spans="1:10" x14ac:dyDescent="0.2">
      <c r="A146" s="3" t="s">
        <v>388</v>
      </c>
      <c r="B146" s="3" t="s">
        <v>0</v>
      </c>
      <c r="C146" s="3" t="s">
        <v>290</v>
      </c>
      <c r="D146" s="3" t="s">
        <v>5</v>
      </c>
      <c r="E146" s="3" t="s">
        <v>106</v>
      </c>
      <c r="F146" s="3" t="s">
        <v>110</v>
      </c>
      <c r="G146" s="3" t="s">
        <v>110</v>
      </c>
      <c r="H146" s="3" t="s">
        <v>389</v>
      </c>
      <c r="I146" s="3" t="s">
        <v>390</v>
      </c>
      <c r="J146" s="3" t="s">
        <v>48</v>
      </c>
    </row>
    <row r="147" spans="1:10" x14ac:dyDescent="0.2">
      <c r="A147" s="2" t="s">
        <v>388</v>
      </c>
      <c r="B147" s="2" t="s">
        <v>0</v>
      </c>
      <c r="C147" s="2" t="s">
        <v>290</v>
      </c>
      <c r="D147" s="2" t="s">
        <v>6</v>
      </c>
      <c r="E147" s="2" t="s">
        <v>106</v>
      </c>
      <c r="F147" s="2" t="s">
        <v>110</v>
      </c>
      <c r="G147" s="2" t="s">
        <v>110</v>
      </c>
      <c r="H147" s="2" t="s">
        <v>389</v>
      </c>
      <c r="I147" s="2" t="s">
        <v>391</v>
      </c>
      <c r="J147" s="2" t="s">
        <v>48</v>
      </c>
    </row>
    <row r="148" spans="1:10" x14ac:dyDescent="0.2">
      <c r="A148" s="3" t="s">
        <v>388</v>
      </c>
      <c r="B148" s="3" t="s">
        <v>0</v>
      </c>
      <c r="C148" s="3" t="s">
        <v>290</v>
      </c>
      <c r="D148" s="3" t="s">
        <v>7</v>
      </c>
      <c r="E148" s="3" t="s">
        <v>106</v>
      </c>
      <c r="F148" s="3" t="s">
        <v>113</v>
      </c>
      <c r="G148" s="3" t="s">
        <v>113</v>
      </c>
      <c r="H148" s="3" t="s">
        <v>389</v>
      </c>
      <c r="I148" s="3" t="s">
        <v>392</v>
      </c>
      <c r="J148" s="3" t="s">
        <v>48</v>
      </c>
    </row>
    <row r="149" spans="1:10" x14ac:dyDescent="0.2">
      <c r="A149" s="2" t="s">
        <v>388</v>
      </c>
      <c r="B149" s="2" t="s">
        <v>0</v>
      </c>
      <c r="C149" s="2" t="s">
        <v>290</v>
      </c>
      <c r="D149" s="2" t="s">
        <v>1</v>
      </c>
      <c r="E149" s="2" t="s">
        <v>106</v>
      </c>
      <c r="F149" s="2" t="s">
        <v>163</v>
      </c>
      <c r="G149" s="2"/>
      <c r="H149" s="2" t="s">
        <v>393</v>
      </c>
      <c r="I149" s="2" t="s">
        <v>394</v>
      </c>
      <c r="J149" s="2" t="s">
        <v>48</v>
      </c>
    </row>
    <row r="150" spans="1:10" x14ac:dyDescent="0.2">
      <c r="A150" s="3" t="s">
        <v>388</v>
      </c>
      <c r="B150" s="3" t="s">
        <v>0</v>
      </c>
      <c r="C150" s="3" t="s">
        <v>290</v>
      </c>
      <c r="D150" s="3" t="s">
        <v>8</v>
      </c>
      <c r="E150" s="3" t="s">
        <v>106</v>
      </c>
      <c r="F150" s="3" t="s">
        <v>116</v>
      </c>
      <c r="G150" s="3" t="s">
        <v>116</v>
      </c>
      <c r="H150" s="3" t="s">
        <v>389</v>
      </c>
      <c r="I150" s="3" t="s">
        <v>395</v>
      </c>
      <c r="J150" s="3" t="s">
        <v>48</v>
      </c>
    </row>
    <row r="151" spans="1:10" x14ac:dyDescent="0.2">
      <c r="A151" s="2" t="s">
        <v>388</v>
      </c>
      <c r="B151" s="2" t="s">
        <v>0</v>
      </c>
      <c r="C151" s="2" t="s">
        <v>290</v>
      </c>
      <c r="D151" s="2" t="s">
        <v>50</v>
      </c>
      <c r="E151" s="2" t="s">
        <v>106</v>
      </c>
      <c r="F151" s="2"/>
      <c r="G151" s="2" t="s">
        <v>119</v>
      </c>
      <c r="H151" s="2" t="s">
        <v>396</v>
      </c>
      <c r="I151" s="2" t="s">
        <v>121</v>
      </c>
      <c r="J151" s="2" t="s">
        <v>48</v>
      </c>
    </row>
    <row r="152" spans="1:10" x14ac:dyDescent="0.2">
      <c r="A152" s="3" t="s">
        <v>388</v>
      </c>
      <c r="B152" s="3" t="s">
        <v>0</v>
      </c>
      <c r="C152" s="3" t="s">
        <v>290</v>
      </c>
      <c r="D152" s="3" t="s">
        <v>10</v>
      </c>
      <c r="E152" s="3" t="s">
        <v>106</v>
      </c>
      <c r="F152" s="3" t="s">
        <v>113</v>
      </c>
      <c r="G152" s="3" t="s">
        <v>113</v>
      </c>
      <c r="H152" s="3" t="s">
        <v>389</v>
      </c>
      <c r="I152" s="3" t="s">
        <v>392</v>
      </c>
      <c r="J152" s="3" t="s">
        <v>48</v>
      </c>
    </row>
    <row r="153" spans="1:10" x14ac:dyDescent="0.2">
      <c r="A153" s="2" t="s">
        <v>388</v>
      </c>
      <c r="B153" s="2" t="s">
        <v>0</v>
      </c>
      <c r="C153" s="2" t="s">
        <v>290</v>
      </c>
      <c r="D153" s="2" t="s">
        <v>12</v>
      </c>
      <c r="E153" s="2" t="s">
        <v>106</v>
      </c>
      <c r="F153" s="2"/>
      <c r="G153" s="2" t="s">
        <v>122</v>
      </c>
      <c r="H153" s="2" t="s">
        <v>389</v>
      </c>
      <c r="I153" s="2" t="s">
        <v>397</v>
      </c>
      <c r="J153" s="2" t="s">
        <v>48</v>
      </c>
    </row>
    <row r="154" spans="1:10" x14ac:dyDescent="0.2">
      <c r="A154" s="3" t="s">
        <v>388</v>
      </c>
      <c r="B154" s="3" t="s">
        <v>0</v>
      </c>
      <c r="C154" s="3" t="s">
        <v>290</v>
      </c>
      <c r="D154" s="3" t="s">
        <v>11</v>
      </c>
      <c r="E154" s="3" t="s">
        <v>106</v>
      </c>
      <c r="F154" s="3" t="s">
        <v>122</v>
      </c>
      <c r="G154" s="3" t="s">
        <v>122</v>
      </c>
      <c r="H154" s="3" t="s">
        <v>389</v>
      </c>
      <c r="I154" s="3" t="s">
        <v>398</v>
      </c>
      <c r="J154" s="3" t="s">
        <v>48</v>
      </c>
    </row>
    <row r="155" spans="1:10" x14ac:dyDescent="0.2">
      <c r="A155" s="2" t="s">
        <v>388</v>
      </c>
      <c r="B155" s="2" t="s">
        <v>0</v>
      </c>
      <c r="C155" s="2" t="s">
        <v>290</v>
      </c>
      <c r="D155" s="2" t="s">
        <v>51</v>
      </c>
      <c r="E155" s="2" t="s">
        <v>106</v>
      </c>
      <c r="F155" s="2" t="s">
        <v>163</v>
      </c>
      <c r="G155" s="2"/>
      <c r="H155" s="2" t="s">
        <v>399</v>
      </c>
      <c r="I155" s="2" t="s">
        <v>400</v>
      </c>
      <c r="J155" s="2" t="s">
        <v>48</v>
      </c>
    </row>
    <row r="156" spans="1:10" x14ac:dyDescent="0.2">
      <c r="A156" s="3" t="s">
        <v>388</v>
      </c>
      <c r="B156" s="3" t="s">
        <v>0</v>
      </c>
      <c r="C156" s="3" t="s">
        <v>290</v>
      </c>
      <c r="D156" s="3" t="s">
        <v>13</v>
      </c>
      <c r="E156" s="3" t="s">
        <v>106</v>
      </c>
      <c r="F156" s="3"/>
      <c r="G156" s="3" t="s">
        <v>126</v>
      </c>
      <c r="H156" s="3" t="s">
        <v>396</v>
      </c>
      <c r="I156" s="3" t="s">
        <v>401</v>
      </c>
      <c r="J156" s="3" t="s">
        <v>48</v>
      </c>
    </row>
    <row r="157" spans="1:10" x14ac:dyDescent="0.2">
      <c r="A157" s="2" t="s">
        <v>388</v>
      </c>
      <c r="B157" s="2" t="s">
        <v>0</v>
      </c>
      <c r="C157" s="2" t="s">
        <v>290</v>
      </c>
      <c r="D157" s="2" t="s">
        <v>14</v>
      </c>
      <c r="E157" s="2" t="s">
        <v>106</v>
      </c>
      <c r="F157" s="2" t="s">
        <v>128</v>
      </c>
      <c r="G157" s="2" t="s">
        <v>128</v>
      </c>
      <c r="H157" s="2" t="s">
        <v>389</v>
      </c>
      <c r="I157" s="2" t="s">
        <v>402</v>
      </c>
      <c r="J157" s="2" t="s">
        <v>48</v>
      </c>
    </row>
    <row r="158" spans="1:10" x14ac:dyDescent="0.2">
      <c r="A158" s="3" t="s">
        <v>388</v>
      </c>
      <c r="B158" s="3" t="s">
        <v>0</v>
      </c>
      <c r="C158" s="3" t="s">
        <v>290</v>
      </c>
      <c r="D158" s="3" t="s">
        <v>16</v>
      </c>
      <c r="E158" s="3" t="s">
        <v>106</v>
      </c>
      <c r="F158" s="3"/>
      <c r="G158" s="3" t="s">
        <v>130</v>
      </c>
      <c r="H158" s="3" t="s">
        <v>389</v>
      </c>
      <c r="I158" s="3" t="s">
        <v>403</v>
      </c>
      <c r="J158" s="3" t="s">
        <v>48</v>
      </c>
    </row>
    <row r="159" spans="1:10" x14ac:dyDescent="0.2">
      <c r="A159" s="2" t="s">
        <v>388</v>
      </c>
      <c r="B159" s="2" t="s">
        <v>0</v>
      </c>
      <c r="C159" s="2" t="s">
        <v>290</v>
      </c>
      <c r="D159" s="2" t="s">
        <v>15</v>
      </c>
      <c r="E159" s="2" t="s">
        <v>106</v>
      </c>
      <c r="F159" s="2" t="s">
        <v>130</v>
      </c>
      <c r="G159" s="2" t="s">
        <v>130</v>
      </c>
      <c r="H159" s="2" t="s">
        <v>389</v>
      </c>
      <c r="I159" s="2" t="s">
        <v>192</v>
      </c>
      <c r="J159" s="2" t="s">
        <v>48</v>
      </c>
    </row>
    <row r="160" spans="1:10" x14ac:dyDescent="0.2">
      <c r="A160" s="3" t="s">
        <v>388</v>
      </c>
      <c r="B160" s="3" t="s">
        <v>0</v>
      </c>
      <c r="C160" s="3" t="s">
        <v>290</v>
      </c>
      <c r="D160" s="3" t="s">
        <v>17</v>
      </c>
      <c r="E160" s="3" t="s">
        <v>132</v>
      </c>
      <c r="F160" s="3" t="s">
        <v>133</v>
      </c>
      <c r="G160" s="3"/>
      <c r="H160" s="3" t="s">
        <v>404</v>
      </c>
      <c r="I160" s="3" t="s">
        <v>405</v>
      </c>
      <c r="J160" s="3" t="s">
        <v>48</v>
      </c>
    </row>
    <row r="161" spans="1:10" x14ac:dyDescent="0.2">
      <c r="A161" s="2" t="s">
        <v>388</v>
      </c>
      <c r="B161" s="2" t="s">
        <v>0</v>
      </c>
      <c r="C161" s="2" t="s">
        <v>290</v>
      </c>
      <c r="D161" s="2" t="s">
        <v>52</v>
      </c>
      <c r="E161" s="2" t="s">
        <v>311</v>
      </c>
      <c r="F161" s="2"/>
      <c r="G161" s="2"/>
      <c r="H161" s="2" t="s">
        <v>406</v>
      </c>
      <c r="I161" s="2" t="s">
        <v>407</v>
      </c>
      <c r="J161" s="2" t="s">
        <v>48</v>
      </c>
    </row>
    <row r="162" spans="1:10" x14ac:dyDescent="0.2">
      <c r="A162" s="3" t="s">
        <v>388</v>
      </c>
      <c r="B162" s="3" t="s">
        <v>0</v>
      </c>
      <c r="C162" s="3" t="s">
        <v>290</v>
      </c>
      <c r="D162" s="3" t="s">
        <v>18</v>
      </c>
      <c r="E162" s="3" t="s">
        <v>106</v>
      </c>
      <c r="F162" s="3" t="s">
        <v>128</v>
      </c>
      <c r="G162" s="3" t="s">
        <v>128</v>
      </c>
      <c r="H162" s="3" t="s">
        <v>389</v>
      </c>
      <c r="I162" s="3" t="s">
        <v>172</v>
      </c>
      <c r="J162" s="3" t="s">
        <v>48</v>
      </c>
    </row>
    <row r="163" spans="1:10" x14ac:dyDescent="0.2">
      <c r="A163" s="2" t="s">
        <v>388</v>
      </c>
      <c r="B163" s="2" t="s">
        <v>0</v>
      </c>
      <c r="C163" s="2" t="s">
        <v>290</v>
      </c>
      <c r="D163" s="2" t="s">
        <v>19</v>
      </c>
      <c r="E163" s="2" t="s">
        <v>106</v>
      </c>
      <c r="F163" s="2"/>
      <c r="G163" s="2" t="s">
        <v>122</v>
      </c>
      <c r="H163" s="2" t="s">
        <v>396</v>
      </c>
      <c r="I163" s="2" t="s">
        <v>135</v>
      </c>
      <c r="J163" s="2" t="s">
        <v>48</v>
      </c>
    </row>
    <row r="164" spans="1:10" x14ac:dyDescent="0.2">
      <c r="A164" s="3" t="s">
        <v>388</v>
      </c>
      <c r="B164" s="3" t="s">
        <v>0</v>
      </c>
      <c r="C164" s="3" t="s">
        <v>290</v>
      </c>
      <c r="D164" s="3" t="s">
        <v>21</v>
      </c>
      <c r="E164" s="3" t="s">
        <v>106</v>
      </c>
      <c r="F164" s="3"/>
      <c r="G164" s="3" t="s">
        <v>136</v>
      </c>
      <c r="H164" s="3" t="s">
        <v>389</v>
      </c>
      <c r="I164" s="3" t="s">
        <v>408</v>
      </c>
      <c r="J164" s="3" t="s">
        <v>48</v>
      </c>
    </row>
    <row r="165" spans="1:10" x14ac:dyDescent="0.2">
      <c r="A165" s="2" t="s">
        <v>388</v>
      </c>
      <c r="B165" s="2" t="s">
        <v>0</v>
      </c>
      <c r="C165" s="2" t="s">
        <v>290</v>
      </c>
      <c r="D165" s="2" t="s">
        <v>20</v>
      </c>
      <c r="E165" s="2" t="s">
        <v>106</v>
      </c>
      <c r="F165" s="2" t="s">
        <v>136</v>
      </c>
      <c r="G165" s="2" t="s">
        <v>136</v>
      </c>
      <c r="H165" s="2" t="s">
        <v>389</v>
      </c>
      <c r="I165" s="2" t="s">
        <v>409</v>
      </c>
      <c r="J165" s="2" t="s">
        <v>48</v>
      </c>
    </row>
    <row r="166" spans="1:10" x14ac:dyDescent="0.2">
      <c r="A166" s="3" t="s">
        <v>388</v>
      </c>
      <c r="B166" s="3" t="s">
        <v>0</v>
      </c>
      <c r="C166" s="3" t="s">
        <v>290</v>
      </c>
      <c r="D166" s="3" t="s">
        <v>22</v>
      </c>
      <c r="E166" s="3" t="s">
        <v>106</v>
      </c>
      <c r="F166" s="3" t="s">
        <v>110</v>
      </c>
      <c r="G166" s="3" t="s">
        <v>110</v>
      </c>
      <c r="H166" s="3" t="s">
        <v>389</v>
      </c>
      <c r="I166" s="3" t="s">
        <v>410</v>
      </c>
      <c r="J166" s="3" t="s">
        <v>48</v>
      </c>
    </row>
    <row r="167" spans="1:10" x14ac:dyDescent="0.2">
      <c r="A167" s="2" t="s">
        <v>388</v>
      </c>
      <c r="B167" s="2" t="s">
        <v>0</v>
      </c>
      <c r="C167" s="2" t="s">
        <v>290</v>
      </c>
      <c r="D167" s="2" t="s">
        <v>24</v>
      </c>
      <c r="E167" s="2" t="s">
        <v>106</v>
      </c>
      <c r="F167" s="2"/>
      <c r="G167" s="2" t="s">
        <v>139</v>
      </c>
      <c r="H167" s="2" t="s">
        <v>389</v>
      </c>
      <c r="I167" s="2" t="s">
        <v>411</v>
      </c>
      <c r="J167" s="2" t="s">
        <v>48</v>
      </c>
    </row>
    <row r="168" spans="1:10" x14ac:dyDescent="0.2">
      <c r="A168" s="3" t="s">
        <v>388</v>
      </c>
      <c r="B168" s="3" t="s">
        <v>0</v>
      </c>
      <c r="C168" s="3" t="s">
        <v>290</v>
      </c>
      <c r="D168" s="3" t="s">
        <v>23</v>
      </c>
      <c r="E168" s="3" t="s">
        <v>106</v>
      </c>
      <c r="F168" s="3" t="s">
        <v>139</v>
      </c>
      <c r="G168" s="3" t="s">
        <v>139</v>
      </c>
      <c r="H168" s="3" t="s">
        <v>389</v>
      </c>
      <c r="I168" s="3" t="s">
        <v>412</v>
      </c>
      <c r="J168" s="3" t="s">
        <v>48</v>
      </c>
    </row>
    <row r="169" spans="1:10" x14ac:dyDescent="0.2">
      <c r="A169" s="2" t="s">
        <v>388</v>
      </c>
      <c r="B169" s="2" t="s">
        <v>0</v>
      </c>
      <c r="C169" s="2" t="s">
        <v>290</v>
      </c>
      <c r="D169" s="2" t="s">
        <v>25</v>
      </c>
      <c r="E169" s="2" t="s">
        <v>106</v>
      </c>
      <c r="F169" s="2" t="s">
        <v>128</v>
      </c>
      <c r="G169" s="2" t="s">
        <v>128</v>
      </c>
      <c r="H169" s="2" t="s">
        <v>389</v>
      </c>
      <c r="I169" s="2" t="s">
        <v>192</v>
      </c>
      <c r="J169" s="2" t="s">
        <v>48</v>
      </c>
    </row>
    <row r="170" spans="1:10" x14ac:dyDescent="0.2">
      <c r="A170" s="3" t="s">
        <v>388</v>
      </c>
      <c r="B170" s="3" t="s">
        <v>0</v>
      </c>
      <c r="C170" s="3" t="s">
        <v>290</v>
      </c>
      <c r="D170" s="3" t="s">
        <v>26</v>
      </c>
      <c r="E170" s="3" t="s">
        <v>106</v>
      </c>
      <c r="F170" s="3" t="s">
        <v>128</v>
      </c>
      <c r="G170" s="3" t="s">
        <v>128</v>
      </c>
      <c r="H170" s="3" t="s">
        <v>389</v>
      </c>
      <c r="I170" s="3" t="s">
        <v>413</v>
      </c>
      <c r="J170" s="3" t="s">
        <v>48</v>
      </c>
    </row>
    <row r="171" spans="1:10" x14ac:dyDescent="0.2">
      <c r="A171" s="2" t="s">
        <v>388</v>
      </c>
      <c r="B171" s="2" t="s">
        <v>0</v>
      </c>
      <c r="C171" s="2" t="s">
        <v>290</v>
      </c>
      <c r="D171" s="2" t="s">
        <v>27</v>
      </c>
      <c r="E171" s="2" t="s">
        <v>106</v>
      </c>
      <c r="F171" s="2" t="s">
        <v>142</v>
      </c>
      <c r="G171" s="2" t="s">
        <v>142</v>
      </c>
      <c r="H171" s="2" t="s">
        <v>389</v>
      </c>
      <c r="I171" s="2" t="s">
        <v>414</v>
      </c>
      <c r="J171" s="2" t="s">
        <v>48</v>
      </c>
    </row>
    <row r="172" spans="1:10" x14ac:dyDescent="0.2">
      <c r="A172" s="3" t="s">
        <v>388</v>
      </c>
      <c r="B172" s="3" t="s">
        <v>0</v>
      </c>
      <c r="C172" s="3" t="s">
        <v>290</v>
      </c>
      <c r="D172" s="3" t="s">
        <v>31</v>
      </c>
      <c r="E172" s="3" t="s">
        <v>106</v>
      </c>
      <c r="F172" s="3" t="s">
        <v>128</v>
      </c>
      <c r="G172" s="3" t="s">
        <v>128</v>
      </c>
      <c r="H172" s="3" t="s">
        <v>389</v>
      </c>
      <c r="I172" s="3" t="s">
        <v>143</v>
      </c>
      <c r="J172" s="3" t="s">
        <v>48</v>
      </c>
    </row>
    <row r="173" spans="1:10" x14ac:dyDescent="0.2">
      <c r="A173" s="2" t="s">
        <v>388</v>
      </c>
      <c r="B173" s="2" t="s">
        <v>0</v>
      </c>
      <c r="C173" s="2" t="s">
        <v>290</v>
      </c>
      <c r="D173" s="2" t="s">
        <v>53</v>
      </c>
      <c r="E173" s="2" t="s">
        <v>106</v>
      </c>
      <c r="F173" s="2"/>
      <c r="G173" s="2" t="s">
        <v>144</v>
      </c>
      <c r="H173" s="2" t="s">
        <v>396</v>
      </c>
      <c r="I173" s="2" t="s">
        <v>415</v>
      </c>
      <c r="J173" s="2" t="s">
        <v>48</v>
      </c>
    </row>
    <row r="174" spans="1:10" x14ac:dyDescent="0.2">
      <c r="A174" s="3" t="s">
        <v>388</v>
      </c>
      <c r="B174" s="3" t="s">
        <v>0</v>
      </c>
      <c r="C174" s="3" t="s">
        <v>290</v>
      </c>
      <c r="D174" s="3" t="s">
        <v>54</v>
      </c>
      <c r="E174" s="3" t="s">
        <v>106</v>
      </c>
      <c r="F174" s="3"/>
      <c r="G174" s="3" t="s">
        <v>149</v>
      </c>
      <c r="H174" s="3" t="s">
        <v>396</v>
      </c>
      <c r="I174" s="3" t="s">
        <v>151</v>
      </c>
      <c r="J174" s="3" t="s">
        <v>48</v>
      </c>
    </row>
    <row r="175" spans="1:10" x14ac:dyDescent="0.2">
      <c r="A175" s="2" t="s">
        <v>388</v>
      </c>
      <c r="B175" s="2" t="s">
        <v>0</v>
      </c>
      <c r="C175" s="2" t="s">
        <v>290</v>
      </c>
      <c r="D175" s="2" t="s">
        <v>55</v>
      </c>
      <c r="E175" s="2" t="s">
        <v>106</v>
      </c>
      <c r="F175" s="2" t="s">
        <v>149</v>
      </c>
      <c r="G175" s="2"/>
      <c r="H175" s="2" t="s">
        <v>416</v>
      </c>
      <c r="I175" s="2" t="s">
        <v>417</v>
      </c>
      <c r="J175" s="2" t="s">
        <v>48</v>
      </c>
    </row>
    <row r="176" spans="1:10" x14ac:dyDescent="0.2">
      <c r="A176" s="3" t="s">
        <v>388</v>
      </c>
      <c r="B176" s="3" t="s">
        <v>0</v>
      </c>
      <c r="C176" s="3" t="s">
        <v>290</v>
      </c>
      <c r="D176" s="3" t="s">
        <v>33</v>
      </c>
      <c r="E176" s="3"/>
      <c r="F176" s="3"/>
      <c r="G176" s="3"/>
      <c r="H176" s="3" t="s">
        <v>418</v>
      </c>
      <c r="I176" s="3" t="s">
        <v>419</v>
      </c>
      <c r="J176" s="3" t="s">
        <v>48</v>
      </c>
    </row>
    <row r="177" spans="1:10" x14ac:dyDescent="0.2">
      <c r="A177" s="2" t="s">
        <v>388</v>
      </c>
      <c r="B177" s="2" t="s">
        <v>0</v>
      </c>
      <c r="C177" s="2" t="s">
        <v>290</v>
      </c>
      <c r="D177" s="2" t="s">
        <v>56</v>
      </c>
      <c r="E177" s="2"/>
      <c r="F177" s="2"/>
      <c r="G177" s="2"/>
      <c r="H177" s="2" t="s">
        <v>406</v>
      </c>
      <c r="I177" s="2" t="s">
        <v>420</v>
      </c>
      <c r="J177" s="2" t="s">
        <v>48</v>
      </c>
    </row>
    <row r="178" spans="1:10" x14ac:dyDescent="0.2">
      <c r="A178" s="3" t="s">
        <v>388</v>
      </c>
      <c r="B178" s="3" t="s">
        <v>0</v>
      </c>
      <c r="C178" s="3" t="s">
        <v>290</v>
      </c>
      <c r="D178" s="3" t="s">
        <v>34</v>
      </c>
      <c r="E178" s="3" t="s">
        <v>106</v>
      </c>
      <c r="F178" s="3" t="s">
        <v>113</v>
      </c>
      <c r="G178" s="3" t="s">
        <v>113</v>
      </c>
      <c r="H178" s="3" t="s">
        <v>389</v>
      </c>
      <c r="I178" s="3" t="s">
        <v>421</v>
      </c>
      <c r="J178" s="3" t="s">
        <v>48</v>
      </c>
    </row>
    <row r="179" spans="1:10" x14ac:dyDescent="0.2">
      <c r="A179" s="2" t="s">
        <v>388</v>
      </c>
      <c r="B179" s="2" t="s">
        <v>0</v>
      </c>
      <c r="C179" s="2" t="s">
        <v>290</v>
      </c>
      <c r="D179" s="2" t="s">
        <v>35</v>
      </c>
      <c r="E179" s="2" t="s">
        <v>106</v>
      </c>
      <c r="F179" s="2" t="s">
        <v>153</v>
      </c>
      <c r="G179" s="2" t="s">
        <v>153</v>
      </c>
      <c r="H179" s="2" t="s">
        <v>389</v>
      </c>
      <c r="I179" s="2" t="s">
        <v>422</v>
      </c>
      <c r="J179" s="2" t="s">
        <v>48</v>
      </c>
    </row>
    <row r="180" spans="1:10" x14ac:dyDescent="0.2">
      <c r="A180" s="3" t="s">
        <v>388</v>
      </c>
      <c r="B180" s="3" t="s">
        <v>0</v>
      </c>
      <c r="C180" s="3" t="s">
        <v>290</v>
      </c>
      <c r="D180" s="3" t="s">
        <v>37</v>
      </c>
      <c r="E180" s="3" t="s">
        <v>106</v>
      </c>
      <c r="F180" s="3"/>
      <c r="G180" s="3" t="s">
        <v>155</v>
      </c>
      <c r="H180" s="3" t="s">
        <v>389</v>
      </c>
      <c r="I180" s="3" t="s">
        <v>423</v>
      </c>
      <c r="J180" s="3" t="s">
        <v>48</v>
      </c>
    </row>
    <row r="181" spans="1:10" x14ac:dyDescent="0.2">
      <c r="A181" s="2" t="s">
        <v>388</v>
      </c>
      <c r="B181" s="2" t="s">
        <v>0</v>
      </c>
      <c r="C181" s="2" t="s">
        <v>290</v>
      </c>
      <c r="D181" s="2" t="s">
        <v>36</v>
      </c>
      <c r="E181" s="2" t="s">
        <v>106</v>
      </c>
      <c r="F181" s="2" t="s">
        <v>155</v>
      </c>
      <c r="G181" s="2" t="s">
        <v>155</v>
      </c>
      <c r="H181" s="2" t="s">
        <v>389</v>
      </c>
      <c r="I181" s="2" t="s">
        <v>424</v>
      </c>
      <c r="J181" s="2" t="s">
        <v>48</v>
      </c>
    </row>
    <row r="182" spans="1:10" x14ac:dyDescent="0.2">
      <c r="A182" s="3" t="s">
        <v>388</v>
      </c>
      <c r="B182" s="3" t="s">
        <v>0</v>
      </c>
      <c r="C182" s="3" t="s">
        <v>290</v>
      </c>
      <c r="D182" s="3" t="s">
        <v>38</v>
      </c>
      <c r="E182" s="3" t="s">
        <v>106</v>
      </c>
      <c r="F182" s="3" t="s">
        <v>110</v>
      </c>
      <c r="G182" s="3" t="s">
        <v>110</v>
      </c>
      <c r="H182" s="3" t="s">
        <v>389</v>
      </c>
      <c r="I182" s="3" t="s">
        <v>425</v>
      </c>
      <c r="J182" s="3" t="s">
        <v>48</v>
      </c>
    </row>
    <row r="183" spans="1:10" x14ac:dyDescent="0.2">
      <c r="A183" s="2" t="s">
        <v>388</v>
      </c>
      <c r="B183" s="2" t="s">
        <v>0</v>
      </c>
      <c r="C183" s="2" t="s">
        <v>290</v>
      </c>
      <c r="D183" s="2" t="s">
        <v>41</v>
      </c>
      <c r="E183" s="2" t="s">
        <v>106</v>
      </c>
      <c r="F183" s="2"/>
      <c r="G183" s="2" t="s">
        <v>107</v>
      </c>
      <c r="H183" s="2" t="s">
        <v>389</v>
      </c>
      <c r="I183" s="2" t="s">
        <v>426</v>
      </c>
      <c r="J183" s="2" t="s">
        <v>48</v>
      </c>
    </row>
    <row r="184" spans="1:10" x14ac:dyDescent="0.2">
      <c r="A184" s="3" t="s">
        <v>388</v>
      </c>
      <c r="B184" s="3" t="s">
        <v>0</v>
      </c>
      <c r="C184" s="3" t="s">
        <v>290</v>
      </c>
      <c r="D184" s="3" t="s">
        <v>42</v>
      </c>
      <c r="E184" s="3" t="s">
        <v>159</v>
      </c>
      <c r="F184" s="3" t="s">
        <v>119</v>
      </c>
      <c r="G184" s="3"/>
      <c r="H184" s="3" t="s">
        <v>427</v>
      </c>
      <c r="I184" s="3" t="s">
        <v>428</v>
      </c>
      <c r="J184" s="3" t="s">
        <v>48</v>
      </c>
    </row>
    <row r="185" spans="1:10" x14ac:dyDescent="0.2">
      <c r="A185" s="2" t="s">
        <v>388</v>
      </c>
      <c r="B185" s="2" t="s">
        <v>0</v>
      </c>
      <c r="C185" s="2" t="s">
        <v>290</v>
      </c>
      <c r="D185" s="2" t="s">
        <v>40</v>
      </c>
      <c r="E185" s="2" t="s">
        <v>106</v>
      </c>
      <c r="F185" s="2" t="s">
        <v>107</v>
      </c>
      <c r="G185" s="2" t="s">
        <v>107</v>
      </c>
      <c r="H185" s="2" t="s">
        <v>389</v>
      </c>
      <c r="I185" s="2" t="s">
        <v>429</v>
      </c>
      <c r="J185" s="2" t="s">
        <v>48</v>
      </c>
    </row>
    <row r="186" spans="1:10" x14ac:dyDescent="0.2">
      <c r="A186" s="3" t="s">
        <v>388</v>
      </c>
      <c r="B186" s="3" t="s">
        <v>0</v>
      </c>
      <c r="C186" s="3" t="s">
        <v>290</v>
      </c>
      <c r="D186" s="3" t="s">
        <v>43</v>
      </c>
      <c r="E186" s="3" t="s">
        <v>106</v>
      </c>
      <c r="F186" s="3" t="s">
        <v>163</v>
      </c>
      <c r="G186" s="3"/>
      <c r="H186" s="3" t="s">
        <v>418</v>
      </c>
      <c r="I186" s="3" t="s">
        <v>430</v>
      </c>
      <c r="J186" s="3" t="s">
        <v>48</v>
      </c>
    </row>
    <row r="187" spans="1:10" x14ac:dyDescent="0.2">
      <c r="A187" s="2" t="s">
        <v>388</v>
      </c>
      <c r="B187" s="2" t="s">
        <v>0</v>
      </c>
      <c r="C187" s="2" t="s">
        <v>290</v>
      </c>
      <c r="D187" s="2" t="s">
        <v>39</v>
      </c>
      <c r="E187" s="2" t="s">
        <v>106</v>
      </c>
      <c r="F187" s="2"/>
      <c r="G187" s="2" t="s">
        <v>166</v>
      </c>
      <c r="H187" s="2" t="s">
        <v>396</v>
      </c>
      <c r="I187" s="2" t="s">
        <v>431</v>
      </c>
      <c r="J187" s="2" t="s">
        <v>48</v>
      </c>
    </row>
    <row r="188" spans="1:10" x14ac:dyDescent="0.2">
      <c r="A188" s="3" t="s">
        <v>388</v>
      </c>
      <c r="B188" s="3" t="s">
        <v>0</v>
      </c>
      <c r="C188" s="3" t="s">
        <v>290</v>
      </c>
      <c r="D188" s="3" t="s">
        <v>44</v>
      </c>
      <c r="E188" s="3" t="s">
        <v>249</v>
      </c>
      <c r="F188" s="3"/>
      <c r="G188" s="3"/>
      <c r="H188" s="3" t="s">
        <v>418</v>
      </c>
      <c r="I188" s="3" t="s">
        <v>432</v>
      </c>
      <c r="J188" s="3" t="s">
        <v>48</v>
      </c>
    </row>
    <row r="189" spans="1:10" x14ac:dyDescent="0.2">
      <c r="A189" s="2" t="s">
        <v>388</v>
      </c>
      <c r="B189" s="2" t="s">
        <v>0</v>
      </c>
      <c r="C189" s="2" t="s">
        <v>290</v>
      </c>
      <c r="D189" s="2" t="s">
        <v>49</v>
      </c>
      <c r="E189" s="2" t="s">
        <v>168</v>
      </c>
      <c r="F189" s="2"/>
      <c r="G189" s="2"/>
      <c r="H189" s="2" t="s">
        <v>406</v>
      </c>
      <c r="I189" s="2" t="s">
        <v>433</v>
      </c>
      <c r="J189" s="2" t="s">
        <v>48</v>
      </c>
    </row>
    <row r="190" spans="1:10" x14ac:dyDescent="0.2">
      <c r="A190" s="3" t="s">
        <v>388</v>
      </c>
      <c r="B190" s="3" t="s">
        <v>0</v>
      </c>
      <c r="C190" s="3" t="s">
        <v>290</v>
      </c>
      <c r="D190" s="3" t="s">
        <v>46</v>
      </c>
      <c r="E190" s="3" t="s">
        <v>106</v>
      </c>
      <c r="F190" s="3" t="s">
        <v>110</v>
      </c>
      <c r="G190" s="3" t="s">
        <v>110</v>
      </c>
      <c r="H190" s="3" t="s">
        <v>389</v>
      </c>
      <c r="I190" s="3" t="s">
        <v>434</v>
      </c>
      <c r="J190" s="3" t="s">
        <v>48</v>
      </c>
    </row>
    <row r="191" spans="1:10" x14ac:dyDescent="0.2">
      <c r="A191" s="2" t="s">
        <v>388</v>
      </c>
      <c r="B191" s="2" t="s">
        <v>0</v>
      </c>
      <c r="C191" s="2" t="s">
        <v>290</v>
      </c>
      <c r="D191" s="2" t="s">
        <v>47</v>
      </c>
      <c r="E191" s="2" t="s">
        <v>106</v>
      </c>
      <c r="F191" s="2" t="s">
        <v>172</v>
      </c>
      <c r="G191" s="2" t="s">
        <v>172</v>
      </c>
      <c r="H191" s="2" t="s">
        <v>389</v>
      </c>
      <c r="I191" s="2" t="s">
        <v>435</v>
      </c>
      <c r="J191" s="2" t="s">
        <v>48</v>
      </c>
    </row>
    <row r="192" spans="1:10" x14ac:dyDescent="0.2">
      <c r="A192" s="3" t="s">
        <v>483</v>
      </c>
      <c r="B192" s="3" t="s">
        <v>0</v>
      </c>
      <c r="C192" s="3" t="s">
        <v>290</v>
      </c>
      <c r="D192" s="3" t="s">
        <v>4</v>
      </c>
      <c r="E192" s="3" t="s">
        <v>106</v>
      </c>
      <c r="F192" s="3"/>
      <c r="G192" s="3" t="s">
        <v>107</v>
      </c>
      <c r="H192" s="3" t="s">
        <v>484</v>
      </c>
      <c r="I192" s="3" t="s">
        <v>125</v>
      </c>
      <c r="J192" s="3" t="s">
        <v>48</v>
      </c>
    </row>
    <row r="193" spans="1:10" x14ac:dyDescent="0.2">
      <c r="A193" s="2" t="s">
        <v>483</v>
      </c>
      <c r="B193" s="2" t="s">
        <v>0</v>
      </c>
      <c r="C193" s="2" t="s">
        <v>290</v>
      </c>
      <c r="D193" s="2" t="s">
        <v>3</v>
      </c>
      <c r="E193" s="2" t="s">
        <v>106</v>
      </c>
      <c r="F193" s="2" t="s">
        <v>107</v>
      </c>
      <c r="G193" s="2" t="s">
        <v>107</v>
      </c>
      <c r="H193" s="2" t="s">
        <v>484</v>
      </c>
      <c r="I193" s="2" t="s">
        <v>125</v>
      </c>
      <c r="J193" s="2" t="s">
        <v>48</v>
      </c>
    </row>
    <row r="194" spans="1:10" x14ac:dyDescent="0.2">
      <c r="A194" s="3" t="s">
        <v>483</v>
      </c>
      <c r="B194" s="3" t="s">
        <v>0</v>
      </c>
      <c r="C194" s="3" t="s">
        <v>290</v>
      </c>
      <c r="D194" s="3" t="s">
        <v>5</v>
      </c>
      <c r="E194" s="3" t="s">
        <v>106</v>
      </c>
      <c r="F194" s="3" t="s">
        <v>110</v>
      </c>
      <c r="G194" s="3" t="s">
        <v>110</v>
      </c>
      <c r="H194" s="3" t="s">
        <v>484</v>
      </c>
      <c r="I194" s="3" t="s">
        <v>485</v>
      </c>
      <c r="J194" s="3" t="s">
        <v>48</v>
      </c>
    </row>
    <row r="195" spans="1:10" x14ac:dyDescent="0.2">
      <c r="A195" s="2" t="s">
        <v>483</v>
      </c>
      <c r="B195" s="2" t="s">
        <v>0</v>
      </c>
      <c r="C195" s="2" t="s">
        <v>290</v>
      </c>
      <c r="D195" s="2" t="s">
        <v>6</v>
      </c>
      <c r="E195" s="2" t="s">
        <v>106</v>
      </c>
      <c r="F195" s="2" t="s">
        <v>110</v>
      </c>
      <c r="G195" s="2" t="s">
        <v>110</v>
      </c>
      <c r="H195" s="2" t="s">
        <v>484</v>
      </c>
      <c r="I195" s="2" t="s">
        <v>215</v>
      </c>
      <c r="J195" s="2" t="s">
        <v>48</v>
      </c>
    </row>
    <row r="196" spans="1:10" x14ac:dyDescent="0.2">
      <c r="A196" s="3" t="s">
        <v>483</v>
      </c>
      <c r="B196" s="3" t="s">
        <v>0</v>
      </c>
      <c r="C196" s="3" t="s">
        <v>290</v>
      </c>
      <c r="D196" s="3" t="s">
        <v>7</v>
      </c>
      <c r="E196" s="3" t="s">
        <v>106</v>
      </c>
      <c r="F196" s="3" t="s">
        <v>113</v>
      </c>
      <c r="G196" s="3" t="s">
        <v>113</v>
      </c>
      <c r="H196" s="3" t="s">
        <v>484</v>
      </c>
      <c r="I196" s="3" t="s">
        <v>114</v>
      </c>
      <c r="J196" s="3" t="s">
        <v>48</v>
      </c>
    </row>
    <row r="197" spans="1:10" x14ac:dyDescent="0.2">
      <c r="A197" s="2" t="s">
        <v>483</v>
      </c>
      <c r="B197" s="2" t="s">
        <v>0</v>
      </c>
      <c r="C197" s="2" t="s">
        <v>290</v>
      </c>
      <c r="D197" s="2" t="s">
        <v>1</v>
      </c>
      <c r="E197" s="2" t="s">
        <v>106</v>
      </c>
      <c r="F197" s="2" t="s">
        <v>163</v>
      </c>
      <c r="G197" s="2"/>
      <c r="H197" s="2" t="s">
        <v>486</v>
      </c>
      <c r="I197" s="2" t="s">
        <v>487</v>
      </c>
      <c r="J197" s="2" t="s">
        <v>48</v>
      </c>
    </row>
    <row r="198" spans="1:10" x14ac:dyDescent="0.2">
      <c r="A198" s="3" t="s">
        <v>483</v>
      </c>
      <c r="B198" s="3" t="s">
        <v>0</v>
      </c>
      <c r="C198" s="3" t="s">
        <v>290</v>
      </c>
      <c r="D198" s="3" t="s">
        <v>8</v>
      </c>
      <c r="E198" s="3" t="s">
        <v>106</v>
      </c>
      <c r="F198" s="3" t="s">
        <v>116</v>
      </c>
      <c r="G198" s="3" t="s">
        <v>116</v>
      </c>
      <c r="H198" s="3" t="s">
        <v>484</v>
      </c>
      <c r="I198" s="3" t="s">
        <v>488</v>
      </c>
      <c r="J198" s="3" t="s">
        <v>48</v>
      </c>
    </row>
    <row r="199" spans="1:10" x14ac:dyDescent="0.2">
      <c r="A199" s="2" t="s">
        <v>483</v>
      </c>
      <c r="B199" s="2" t="s">
        <v>0</v>
      </c>
      <c r="C199" s="2" t="s">
        <v>290</v>
      </c>
      <c r="D199" s="2" t="s">
        <v>50</v>
      </c>
      <c r="E199" s="2" t="s">
        <v>106</v>
      </c>
      <c r="F199" s="2"/>
      <c r="G199" s="2" t="s">
        <v>119</v>
      </c>
      <c r="H199" s="2" t="s">
        <v>489</v>
      </c>
      <c r="I199" s="2" t="s">
        <v>121</v>
      </c>
      <c r="J199" s="2" t="s">
        <v>48</v>
      </c>
    </row>
    <row r="200" spans="1:10" x14ac:dyDescent="0.2">
      <c r="A200" s="3" t="s">
        <v>483</v>
      </c>
      <c r="B200" s="3" t="s">
        <v>0</v>
      </c>
      <c r="C200" s="3" t="s">
        <v>290</v>
      </c>
      <c r="D200" s="3" t="s">
        <v>10</v>
      </c>
      <c r="E200" s="3" t="s">
        <v>106</v>
      </c>
      <c r="F200" s="3" t="s">
        <v>113</v>
      </c>
      <c r="G200" s="3" t="s">
        <v>113</v>
      </c>
      <c r="H200" s="3" t="s">
        <v>484</v>
      </c>
      <c r="I200" s="3" t="s">
        <v>114</v>
      </c>
      <c r="J200" s="3" t="s">
        <v>48</v>
      </c>
    </row>
    <row r="201" spans="1:10" x14ac:dyDescent="0.2">
      <c r="A201" s="2" t="s">
        <v>483</v>
      </c>
      <c r="B201" s="2" t="s">
        <v>0</v>
      </c>
      <c r="C201" s="2" t="s">
        <v>290</v>
      </c>
      <c r="D201" s="2" t="s">
        <v>12</v>
      </c>
      <c r="E201" s="2" t="s">
        <v>106</v>
      </c>
      <c r="F201" s="2"/>
      <c r="G201" s="2" t="s">
        <v>122</v>
      </c>
      <c r="H201" s="2" t="s">
        <v>484</v>
      </c>
      <c r="I201" s="2" t="s">
        <v>490</v>
      </c>
      <c r="J201" s="2" t="s">
        <v>48</v>
      </c>
    </row>
    <row r="202" spans="1:10" x14ac:dyDescent="0.2">
      <c r="A202" s="3" t="s">
        <v>483</v>
      </c>
      <c r="B202" s="3" t="s">
        <v>0</v>
      </c>
      <c r="C202" s="3" t="s">
        <v>290</v>
      </c>
      <c r="D202" s="3" t="s">
        <v>11</v>
      </c>
      <c r="E202" s="3" t="s">
        <v>106</v>
      </c>
      <c r="F202" s="3" t="s">
        <v>122</v>
      </c>
      <c r="G202" s="3" t="s">
        <v>122</v>
      </c>
      <c r="H202" s="3" t="s">
        <v>484</v>
      </c>
      <c r="I202" s="3" t="s">
        <v>491</v>
      </c>
      <c r="J202" s="3" t="s">
        <v>48</v>
      </c>
    </row>
    <row r="203" spans="1:10" x14ac:dyDescent="0.2">
      <c r="A203" s="2" t="s">
        <v>483</v>
      </c>
      <c r="B203" s="2" t="s">
        <v>0</v>
      </c>
      <c r="C203" s="2" t="s">
        <v>290</v>
      </c>
      <c r="D203" s="2" t="s">
        <v>51</v>
      </c>
      <c r="E203" s="2" t="s">
        <v>106</v>
      </c>
      <c r="F203" s="2" t="s">
        <v>163</v>
      </c>
      <c r="G203" s="2"/>
      <c r="H203" s="2" t="s">
        <v>486</v>
      </c>
      <c r="I203" s="2" t="s">
        <v>400</v>
      </c>
      <c r="J203" s="2" t="s">
        <v>48</v>
      </c>
    </row>
    <row r="204" spans="1:10" x14ac:dyDescent="0.2">
      <c r="A204" s="3" t="s">
        <v>483</v>
      </c>
      <c r="B204" s="3" t="s">
        <v>0</v>
      </c>
      <c r="C204" s="3" t="s">
        <v>290</v>
      </c>
      <c r="D204" s="3" t="s">
        <v>13</v>
      </c>
      <c r="E204" s="3" t="s">
        <v>106</v>
      </c>
      <c r="F204" s="3"/>
      <c r="G204" s="3" t="s">
        <v>126</v>
      </c>
      <c r="H204" s="3" t="s">
        <v>489</v>
      </c>
      <c r="I204" s="3" t="s">
        <v>492</v>
      </c>
      <c r="J204" s="3" t="s">
        <v>48</v>
      </c>
    </row>
    <row r="205" spans="1:10" x14ac:dyDescent="0.2">
      <c r="A205" s="2" t="s">
        <v>483</v>
      </c>
      <c r="B205" s="2" t="s">
        <v>0</v>
      </c>
      <c r="C205" s="2" t="s">
        <v>290</v>
      </c>
      <c r="D205" s="2" t="s">
        <v>14</v>
      </c>
      <c r="E205" s="2" t="s">
        <v>106</v>
      </c>
      <c r="F205" s="2" t="s">
        <v>128</v>
      </c>
      <c r="G205" s="2" t="s">
        <v>128</v>
      </c>
      <c r="H205" s="2" t="s">
        <v>484</v>
      </c>
      <c r="I205" s="2" t="s">
        <v>129</v>
      </c>
      <c r="J205" s="2" t="s">
        <v>48</v>
      </c>
    </row>
    <row r="206" spans="1:10" x14ac:dyDescent="0.2">
      <c r="A206" s="3" t="s">
        <v>483</v>
      </c>
      <c r="B206" s="3" t="s">
        <v>0</v>
      </c>
      <c r="C206" s="3" t="s">
        <v>290</v>
      </c>
      <c r="D206" s="3" t="s">
        <v>16</v>
      </c>
      <c r="E206" s="3" t="s">
        <v>106</v>
      </c>
      <c r="F206" s="3"/>
      <c r="G206" s="3" t="s">
        <v>130</v>
      </c>
      <c r="H206" s="3" t="s">
        <v>484</v>
      </c>
      <c r="I206" s="3" t="s">
        <v>493</v>
      </c>
      <c r="J206" s="3" t="s">
        <v>48</v>
      </c>
    </row>
    <row r="207" spans="1:10" x14ac:dyDescent="0.2">
      <c r="A207" s="2" t="s">
        <v>483</v>
      </c>
      <c r="B207" s="2" t="s">
        <v>0</v>
      </c>
      <c r="C207" s="2" t="s">
        <v>290</v>
      </c>
      <c r="D207" s="2" t="s">
        <v>15</v>
      </c>
      <c r="E207" s="2" t="s">
        <v>106</v>
      </c>
      <c r="F207" s="2" t="s">
        <v>130</v>
      </c>
      <c r="G207" s="2" t="s">
        <v>130</v>
      </c>
      <c r="H207" s="2" t="s">
        <v>484</v>
      </c>
      <c r="I207" s="2" t="s">
        <v>494</v>
      </c>
      <c r="J207" s="2" t="s">
        <v>48</v>
      </c>
    </row>
    <row r="208" spans="1:10" x14ac:dyDescent="0.2">
      <c r="A208" s="3" t="s">
        <v>483</v>
      </c>
      <c r="B208" s="3" t="s">
        <v>0</v>
      </c>
      <c r="C208" s="3" t="s">
        <v>290</v>
      </c>
      <c r="D208" s="3" t="s">
        <v>17</v>
      </c>
      <c r="E208" s="3" t="s">
        <v>132</v>
      </c>
      <c r="F208" s="3" t="s">
        <v>133</v>
      </c>
      <c r="G208" s="3"/>
      <c r="H208" s="3" t="s">
        <v>495</v>
      </c>
      <c r="I208" s="3" t="s">
        <v>496</v>
      </c>
      <c r="J208" s="3" t="s">
        <v>48</v>
      </c>
    </row>
    <row r="209" spans="1:10" x14ac:dyDescent="0.2">
      <c r="A209" s="2" t="s">
        <v>483</v>
      </c>
      <c r="B209" s="2" t="s">
        <v>0</v>
      </c>
      <c r="C209" s="2" t="s">
        <v>290</v>
      </c>
      <c r="D209" s="2" t="s">
        <v>52</v>
      </c>
      <c r="E209" s="2" t="s">
        <v>311</v>
      </c>
      <c r="F209" s="2"/>
      <c r="G209" s="2"/>
      <c r="H209" s="2" t="s">
        <v>497</v>
      </c>
      <c r="I209" s="2" t="s">
        <v>498</v>
      </c>
      <c r="J209" s="2" t="s">
        <v>48</v>
      </c>
    </row>
    <row r="210" spans="1:10" x14ac:dyDescent="0.2">
      <c r="A210" s="3" t="s">
        <v>483</v>
      </c>
      <c r="B210" s="3" t="s">
        <v>0</v>
      </c>
      <c r="C210" s="3" t="s">
        <v>290</v>
      </c>
      <c r="D210" s="3" t="s">
        <v>18</v>
      </c>
      <c r="E210" s="3" t="s">
        <v>106</v>
      </c>
      <c r="F210" s="3" t="s">
        <v>128</v>
      </c>
      <c r="G210" s="3" t="s">
        <v>128</v>
      </c>
      <c r="H210" s="3" t="s">
        <v>484</v>
      </c>
      <c r="I210" s="3" t="s">
        <v>499</v>
      </c>
      <c r="J210" s="3" t="s">
        <v>48</v>
      </c>
    </row>
    <row r="211" spans="1:10" x14ac:dyDescent="0.2">
      <c r="A211" s="2" t="s">
        <v>483</v>
      </c>
      <c r="B211" s="2" t="s">
        <v>0</v>
      </c>
      <c r="C211" s="2" t="s">
        <v>290</v>
      </c>
      <c r="D211" s="2" t="s">
        <v>19</v>
      </c>
      <c r="E211" s="2" t="s">
        <v>106</v>
      </c>
      <c r="F211" s="2"/>
      <c r="G211" s="2" t="s">
        <v>122</v>
      </c>
      <c r="H211" s="2" t="s">
        <v>489</v>
      </c>
      <c r="I211" s="2" t="s">
        <v>500</v>
      </c>
      <c r="J211" s="2" t="s">
        <v>48</v>
      </c>
    </row>
    <row r="212" spans="1:10" x14ac:dyDescent="0.2">
      <c r="A212" s="3" t="s">
        <v>483</v>
      </c>
      <c r="B212" s="3" t="s">
        <v>0</v>
      </c>
      <c r="C212" s="3" t="s">
        <v>290</v>
      </c>
      <c r="D212" s="3" t="s">
        <v>21</v>
      </c>
      <c r="E212" s="3" t="s">
        <v>106</v>
      </c>
      <c r="F212" s="3"/>
      <c r="G212" s="3" t="s">
        <v>136</v>
      </c>
      <c r="H212" s="3" t="s">
        <v>484</v>
      </c>
      <c r="I212" s="3" t="s">
        <v>501</v>
      </c>
      <c r="J212" s="3" t="s">
        <v>48</v>
      </c>
    </row>
    <row r="213" spans="1:10" x14ac:dyDescent="0.2">
      <c r="A213" s="2" t="s">
        <v>483</v>
      </c>
      <c r="B213" s="2" t="s">
        <v>0</v>
      </c>
      <c r="C213" s="2" t="s">
        <v>290</v>
      </c>
      <c r="D213" s="2" t="s">
        <v>20</v>
      </c>
      <c r="E213" s="2" t="s">
        <v>106</v>
      </c>
      <c r="F213" s="2" t="s">
        <v>136</v>
      </c>
      <c r="G213" s="2" t="s">
        <v>136</v>
      </c>
      <c r="H213" s="2" t="s">
        <v>484</v>
      </c>
      <c r="I213" s="2" t="s">
        <v>502</v>
      </c>
      <c r="J213" s="2" t="s">
        <v>48</v>
      </c>
    </row>
    <row r="214" spans="1:10" x14ac:dyDescent="0.2">
      <c r="A214" s="3" t="s">
        <v>483</v>
      </c>
      <c r="B214" s="3" t="s">
        <v>0</v>
      </c>
      <c r="C214" s="3" t="s">
        <v>290</v>
      </c>
      <c r="D214" s="3" t="s">
        <v>22</v>
      </c>
      <c r="E214" s="3" t="s">
        <v>106</v>
      </c>
      <c r="F214" s="3" t="s">
        <v>110</v>
      </c>
      <c r="G214" s="3" t="s">
        <v>110</v>
      </c>
      <c r="H214" s="3" t="s">
        <v>484</v>
      </c>
      <c r="I214" s="3" t="s">
        <v>503</v>
      </c>
      <c r="J214" s="3" t="s">
        <v>48</v>
      </c>
    </row>
    <row r="215" spans="1:10" x14ac:dyDescent="0.2">
      <c r="A215" s="2" t="s">
        <v>483</v>
      </c>
      <c r="B215" s="2" t="s">
        <v>0</v>
      </c>
      <c r="C215" s="2" t="s">
        <v>290</v>
      </c>
      <c r="D215" s="2" t="s">
        <v>24</v>
      </c>
      <c r="E215" s="2" t="s">
        <v>106</v>
      </c>
      <c r="F215" s="2"/>
      <c r="G215" s="2" t="s">
        <v>139</v>
      </c>
      <c r="H215" s="2" t="s">
        <v>484</v>
      </c>
      <c r="I215" s="2" t="s">
        <v>504</v>
      </c>
      <c r="J215" s="2" t="s">
        <v>48</v>
      </c>
    </row>
    <row r="216" spans="1:10" x14ac:dyDescent="0.2">
      <c r="A216" s="3" t="s">
        <v>483</v>
      </c>
      <c r="B216" s="3" t="s">
        <v>0</v>
      </c>
      <c r="C216" s="3" t="s">
        <v>290</v>
      </c>
      <c r="D216" s="3" t="s">
        <v>23</v>
      </c>
      <c r="E216" s="3" t="s">
        <v>106</v>
      </c>
      <c r="F216" s="3" t="s">
        <v>139</v>
      </c>
      <c r="G216" s="3" t="s">
        <v>139</v>
      </c>
      <c r="H216" s="3" t="s">
        <v>484</v>
      </c>
      <c r="I216" s="3" t="s">
        <v>505</v>
      </c>
      <c r="J216" s="3" t="s">
        <v>48</v>
      </c>
    </row>
    <row r="217" spans="1:10" x14ac:dyDescent="0.2">
      <c r="A217" s="2" t="s">
        <v>483</v>
      </c>
      <c r="B217" s="2" t="s">
        <v>0</v>
      </c>
      <c r="C217" s="2" t="s">
        <v>290</v>
      </c>
      <c r="D217" s="2" t="s">
        <v>25</v>
      </c>
      <c r="E217" s="2" t="s">
        <v>106</v>
      </c>
      <c r="F217" s="2" t="s">
        <v>128</v>
      </c>
      <c r="G217" s="2" t="s">
        <v>128</v>
      </c>
      <c r="H217" s="2" t="s">
        <v>484</v>
      </c>
      <c r="I217" s="2" t="s">
        <v>493</v>
      </c>
      <c r="J217" s="2" t="s">
        <v>48</v>
      </c>
    </row>
    <row r="218" spans="1:10" x14ac:dyDescent="0.2">
      <c r="A218" s="3" t="s">
        <v>483</v>
      </c>
      <c r="B218" s="3" t="s">
        <v>0</v>
      </c>
      <c r="C218" s="3" t="s">
        <v>290</v>
      </c>
      <c r="D218" s="3" t="s">
        <v>26</v>
      </c>
      <c r="E218" s="3" t="s">
        <v>106</v>
      </c>
      <c r="F218" s="3" t="s">
        <v>128</v>
      </c>
      <c r="G218" s="3" t="s">
        <v>128</v>
      </c>
      <c r="H218" s="3" t="s">
        <v>484</v>
      </c>
      <c r="I218" s="3" t="s">
        <v>129</v>
      </c>
      <c r="J218" s="3" t="s">
        <v>48</v>
      </c>
    </row>
    <row r="219" spans="1:10" x14ac:dyDescent="0.2">
      <c r="A219" s="2" t="s">
        <v>483</v>
      </c>
      <c r="B219" s="2" t="s">
        <v>0</v>
      </c>
      <c r="C219" s="2" t="s">
        <v>290</v>
      </c>
      <c r="D219" s="2" t="s">
        <v>27</v>
      </c>
      <c r="E219" s="2" t="s">
        <v>106</v>
      </c>
      <c r="F219" s="2" t="s">
        <v>142</v>
      </c>
      <c r="G219" s="2" t="s">
        <v>142</v>
      </c>
      <c r="H219" s="2" t="s">
        <v>484</v>
      </c>
      <c r="I219" s="2" t="s">
        <v>143</v>
      </c>
      <c r="J219" s="2" t="s">
        <v>48</v>
      </c>
    </row>
    <row r="220" spans="1:10" x14ac:dyDescent="0.2">
      <c r="A220" s="3" t="s">
        <v>483</v>
      </c>
      <c r="B220" s="3" t="s">
        <v>0</v>
      </c>
      <c r="C220" s="3" t="s">
        <v>290</v>
      </c>
      <c r="D220" s="3" t="s">
        <v>31</v>
      </c>
      <c r="E220" s="3" t="s">
        <v>106</v>
      </c>
      <c r="F220" s="3" t="s">
        <v>128</v>
      </c>
      <c r="G220" s="3" t="s">
        <v>128</v>
      </c>
      <c r="H220" s="3" t="s">
        <v>484</v>
      </c>
      <c r="I220" s="3" t="s">
        <v>129</v>
      </c>
      <c r="J220" s="3" t="s">
        <v>48</v>
      </c>
    </row>
    <row r="221" spans="1:10" x14ac:dyDescent="0.2">
      <c r="A221" s="2" t="s">
        <v>483</v>
      </c>
      <c r="B221" s="2" t="s">
        <v>0</v>
      </c>
      <c r="C221" s="2" t="s">
        <v>290</v>
      </c>
      <c r="D221" s="2" t="s">
        <v>53</v>
      </c>
      <c r="E221" s="2" t="s">
        <v>106</v>
      </c>
      <c r="F221" s="2"/>
      <c r="G221" s="2" t="s">
        <v>144</v>
      </c>
      <c r="H221" s="2" t="s">
        <v>489</v>
      </c>
      <c r="I221" s="2" t="s">
        <v>506</v>
      </c>
      <c r="J221" s="2" t="s">
        <v>48</v>
      </c>
    </row>
    <row r="222" spans="1:10" x14ac:dyDescent="0.2">
      <c r="A222" s="3" t="s">
        <v>483</v>
      </c>
      <c r="B222" s="3" t="s">
        <v>0</v>
      </c>
      <c r="C222" s="3" t="s">
        <v>290</v>
      </c>
      <c r="D222" s="3" t="s">
        <v>54</v>
      </c>
      <c r="E222" s="3" t="s">
        <v>106</v>
      </c>
      <c r="F222" s="3"/>
      <c r="G222" s="3" t="s">
        <v>149</v>
      </c>
      <c r="H222" s="3" t="s">
        <v>489</v>
      </c>
      <c r="I222" s="3" t="s">
        <v>151</v>
      </c>
      <c r="J222" s="3" t="s">
        <v>48</v>
      </c>
    </row>
    <row r="223" spans="1:10" x14ac:dyDescent="0.2">
      <c r="A223" s="2" t="s">
        <v>483</v>
      </c>
      <c r="B223" s="2" t="s">
        <v>0</v>
      </c>
      <c r="C223" s="2" t="s">
        <v>290</v>
      </c>
      <c r="D223" s="2" t="s">
        <v>55</v>
      </c>
      <c r="E223" s="2" t="s">
        <v>106</v>
      </c>
      <c r="F223" s="2" t="s">
        <v>149</v>
      </c>
      <c r="G223" s="2"/>
      <c r="H223" s="2" t="s">
        <v>507</v>
      </c>
      <c r="I223" s="2" t="s">
        <v>417</v>
      </c>
      <c r="J223" s="2" t="s">
        <v>48</v>
      </c>
    </row>
    <row r="224" spans="1:10" x14ac:dyDescent="0.2">
      <c r="A224" s="3" t="s">
        <v>483</v>
      </c>
      <c r="B224" s="3" t="s">
        <v>0</v>
      </c>
      <c r="C224" s="3" t="s">
        <v>290</v>
      </c>
      <c r="D224" s="3" t="s">
        <v>33</v>
      </c>
      <c r="E224" s="3"/>
      <c r="F224" s="3"/>
      <c r="G224" s="3"/>
      <c r="H224" s="3" t="s">
        <v>508</v>
      </c>
      <c r="I224" s="3" t="s">
        <v>509</v>
      </c>
      <c r="J224" s="3" t="s">
        <v>48</v>
      </c>
    </row>
    <row r="225" spans="1:10" x14ac:dyDescent="0.2">
      <c r="A225" s="2" t="s">
        <v>483</v>
      </c>
      <c r="B225" s="2" t="s">
        <v>0</v>
      </c>
      <c r="C225" s="2" t="s">
        <v>290</v>
      </c>
      <c r="D225" s="2" t="s">
        <v>56</v>
      </c>
      <c r="E225" s="2"/>
      <c r="F225" s="2"/>
      <c r="G225" s="2"/>
      <c r="H225" s="2" t="s">
        <v>497</v>
      </c>
      <c r="I225" s="2" t="s">
        <v>326</v>
      </c>
      <c r="J225" s="2" t="s">
        <v>48</v>
      </c>
    </row>
    <row r="226" spans="1:10" x14ac:dyDescent="0.2">
      <c r="A226" s="3" t="s">
        <v>483</v>
      </c>
      <c r="B226" s="3" t="s">
        <v>0</v>
      </c>
      <c r="C226" s="3" t="s">
        <v>290</v>
      </c>
      <c r="D226" s="3" t="s">
        <v>34</v>
      </c>
      <c r="E226" s="3" t="s">
        <v>106</v>
      </c>
      <c r="F226" s="3" t="s">
        <v>113</v>
      </c>
      <c r="G226" s="3" t="s">
        <v>113</v>
      </c>
      <c r="H226" s="3" t="s">
        <v>484</v>
      </c>
      <c r="I226" s="3" t="s">
        <v>114</v>
      </c>
      <c r="J226" s="3" t="s">
        <v>48</v>
      </c>
    </row>
    <row r="227" spans="1:10" x14ac:dyDescent="0.2">
      <c r="A227" s="2" t="s">
        <v>483</v>
      </c>
      <c r="B227" s="2" t="s">
        <v>0</v>
      </c>
      <c r="C227" s="2" t="s">
        <v>290</v>
      </c>
      <c r="D227" s="2" t="s">
        <v>35</v>
      </c>
      <c r="E227" s="2" t="s">
        <v>106</v>
      </c>
      <c r="F227" s="2" t="s">
        <v>153</v>
      </c>
      <c r="G227" s="2" t="s">
        <v>153</v>
      </c>
      <c r="H227" s="2" t="s">
        <v>484</v>
      </c>
      <c r="I227" s="2" t="s">
        <v>422</v>
      </c>
      <c r="J227" s="2" t="s">
        <v>48</v>
      </c>
    </row>
    <row r="228" spans="1:10" x14ac:dyDescent="0.2">
      <c r="A228" s="3" t="s">
        <v>483</v>
      </c>
      <c r="B228" s="3" t="s">
        <v>0</v>
      </c>
      <c r="C228" s="3" t="s">
        <v>290</v>
      </c>
      <c r="D228" s="3" t="s">
        <v>37</v>
      </c>
      <c r="E228" s="3" t="s">
        <v>106</v>
      </c>
      <c r="F228" s="3"/>
      <c r="G228" s="3" t="s">
        <v>155</v>
      </c>
      <c r="H228" s="3" t="s">
        <v>484</v>
      </c>
      <c r="I228" s="3" t="s">
        <v>510</v>
      </c>
      <c r="J228" s="3" t="s">
        <v>48</v>
      </c>
    </row>
    <row r="229" spans="1:10" x14ac:dyDescent="0.2">
      <c r="A229" s="2" t="s">
        <v>483</v>
      </c>
      <c r="B229" s="2" t="s">
        <v>0</v>
      </c>
      <c r="C229" s="2" t="s">
        <v>290</v>
      </c>
      <c r="D229" s="2" t="s">
        <v>36</v>
      </c>
      <c r="E229" s="2" t="s">
        <v>106</v>
      </c>
      <c r="F229" s="2" t="s">
        <v>155</v>
      </c>
      <c r="G229" s="2" t="s">
        <v>155</v>
      </c>
      <c r="H229" s="2" t="s">
        <v>484</v>
      </c>
      <c r="I229" s="2" t="s">
        <v>511</v>
      </c>
      <c r="J229" s="2" t="s">
        <v>48</v>
      </c>
    </row>
    <row r="230" spans="1:10" x14ac:dyDescent="0.2">
      <c r="A230" s="3" t="s">
        <v>483</v>
      </c>
      <c r="B230" s="3" t="s">
        <v>0</v>
      </c>
      <c r="C230" s="3" t="s">
        <v>290</v>
      </c>
      <c r="D230" s="3" t="s">
        <v>38</v>
      </c>
      <c r="E230" s="3" t="s">
        <v>106</v>
      </c>
      <c r="F230" s="3" t="s">
        <v>110</v>
      </c>
      <c r="G230" s="3" t="s">
        <v>110</v>
      </c>
      <c r="H230" s="3" t="s">
        <v>484</v>
      </c>
      <c r="I230" s="3" t="s">
        <v>413</v>
      </c>
      <c r="J230" s="3" t="s">
        <v>48</v>
      </c>
    </row>
    <row r="231" spans="1:10" x14ac:dyDescent="0.2">
      <c r="A231" s="2" t="s">
        <v>483</v>
      </c>
      <c r="B231" s="2" t="s">
        <v>0</v>
      </c>
      <c r="C231" s="2" t="s">
        <v>290</v>
      </c>
      <c r="D231" s="2" t="s">
        <v>41</v>
      </c>
      <c r="E231" s="2" t="s">
        <v>106</v>
      </c>
      <c r="F231" s="2"/>
      <c r="G231" s="2" t="s">
        <v>107</v>
      </c>
      <c r="H231" s="2" t="s">
        <v>484</v>
      </c>
      <c r="I231" s="2" t="s">
        <v>512</v>
      </c>
      <c r="J231" s="2" t="s">
        <v>48</v>
      </c>
    </row>
    <row r="232" spans="1:10" x14ac:dyDescent="0.2">
      <c r="A232" s="3" t="s">
        <v>483</v>
      </c>
      <c r="B232" s="3" t="s">
        <v>0</v>
      </c>
      <c r="C232" s="3" t="s">
        <v>290</v>
      </c>
      <c r="D232" s="3" t="s">
        <v>42</v>
      </c>
      <c r="E232" s="3" t="s">
        <v>159</v>
      </c>
      <c r="F232" s="3" t="s">
        <v>119</v>
      </c>
      <c r="G232" s="3"/>
      <c r="H232" s="3" t="s">
        <v>513</v>
      </c>
      <c r="I232" s="3" t="s">
        <v>514</v>
      </c>
      <c r="J232" s="3" t="s">
        <v>48</v>
      </c>
    </row>
    <row r="233" spans="1:10" x14ac:dyDescent="0.2">
      <c r="A233" s="2" t="s">
        <v>483</v>
      </c>
      <c r="B233" s="2" t="s">
        <v>0</v>
      </c>
      <c r="C233" s="2" t="s">
        <v>290</v>
      </c>
      <c r="D233" s="2" t="s">
        <v>40</v>
      </c>
      <c r="E233" s="2" t="s">
        <v>106</v>
      </c>
      <c r="F233" s="2" t="s">
        <v>107</v>
      </c>
      <c r="G233" s="2" t="s">
        <v>107</v>
      </c>
      <c r="H233" s="2" t="s">
        <v>484</v>
      </c>
      <c r="I233" s="2" t="s">
        <v>515</v>
      </c>
      <c r="J233" s="2" t="s">
        <v>48</v>
      </c>
    </row>
    <row r="234" spans="1:10" x14ac:dyDescent="0.2">
      <c r="A234" s="3" t="s">
        <v>483</v>
      </c>
      <c r="B234" s="3" t="s">
        <v>0</v>
      </c>
      <c r="C234" s="3" t="s">
        <v>290</v>
      </c>
      <c r="D234" s="3" t="s">
        <v>43</v>
      </c>
      <c r="E234" s="3" t="s">
        <v>106</v>
      </c>
      <c r="F234" s="3" t="s">
        <v>163</v>
      </c>
      <c r="G234" s="3"/>
      <c r="H234" s="3" t="s">
        <v>516</v>
      </c>
      <c r="I234" s="3" t="s">
        <v>517</v>
      </c>
      <c r="J234" s="3" t="s">
        <v>48</v>
      </c>
    </row>
    <row r="235" spans="1:10" x14ac:dyDescent="0.2">
      <c r="A235" s="2" t="s">
        <v>483</v>
      </c>
      <c r="B235" s="2" t="s">
        <v>0</v>
      </c>
      <c r="C235" s="2" t="s">
        <v>290</v>
      </c>
      <c r="D235" s="2" t="s">
        <v>39</v>
      </c>
      <c r="E235" s="2" t="s">
        <v>106</v>
      </c>
      <c r="F235" s="2"/>
      <c r="G235" s="2" t="s">
        <v>166</v>
      </c>
      <c r="H235" s="2" t="s">
        <v>489</v>
      </c>
      <c r="I235" s="2" t="s">
        <v>518</v>
      </c>
      <c r="J235" s="2" t="s">
        <v>48</v>
      </c>
    </row>
    <row r="236" spans="1:10" x14ac:dyDescent="0.2">
      <c r="A236" s="3" t="s">
        <v>483</v>
      </c>
      <c r="B236" s="3" t="s">
        <v>0</v>
      </c>
      <c r="C236" s="3" t="s">
        <v>290</v>
      </c>
      <c r="D236" s="3" t="s">
        <v>44</v>
      </c>
      <c r="E236" s="3" t="s">
        <v>249</v>
      </c>
      <c r="F236" s="3"/>
      <c r="G236" s="3"/>
      <c r="H236" s="3" t="s">
        <v>508</v>
      </c>
      <c r="I236" s="3" t="s">
        <v>519</v>
      </c>
      <c r="J236" s="3" t="s">
        <v>48</v>
      </c>
    </row>
    <row r="237" spans="1:10" x14ac:dyDescent="0.2">
      <c r="A237" s="2" t="s">
        <v>483</v>
      </c>
      <c r="B237" s="2" t="s">
        <v>0</v>
      </c>
      <c r="C237" s="2" t="s">
        <v>290</v>
      </c>
      <c r="D237" s="2" t="s">
        <v>49</v>
      </c>
      <c r="E237" s="2" t="s">
        <v>168</v>
      </c>
      <c r="F237" s="2"/>
      <c r="G237" s="2"/>
      <c r="H237" s="2" t="s">
        <v>497</v>
      </c>
      <c r="I237" s="2" t="s">
        <v>520</v>
      </c>
      <c r="J237" s="2" t="s">
        <v>48</v>
      </c>
    </row>
    <row r="238" spans="1:10" x14ac:dyDescent="0.2">
      <c r="A238" s="3" t="s">
        <v>483</v>
      </c>
      <c r="B238" s="3" t="s">
        <v>0</v>
      </c>
      <c r="C238" s="3" t="s">
        <v>290</v>
      </c>
      <c r="D238" s="3" t="s">
        <v>46</v>
      </c>
      <c r="E238" s="3" t="s">
        <v>106</v>
      </c>
      <c r="F238" s="3" t="s">
        <v>110</v>
      </c>
      <c r="G238" s="3" t="s">
        <v>110</v>
      </c>
      <c r="H238" s="3" t="s">
        <v>484</v>
      </c>
      <c r="I238" s="3" t="s">
        <v>521</v>
      </c>
      <c r="J238" s="3" t="s">
        <v>48</v>
      </c>
    </row>
    <row r="239" spans="1:10" x14ac:dyDescent="0.2">
      <c r="A239" s="2" t="s">
        <v>483</v>
      </c>
      <c r="B239" s="2" t="s">
        <v>0</v>
      </c>
      <c r="C239" s="2" t="s">
        <v>290</v>
      </c>
      <c r="D239" s="2" t="s">
        <v>47</v>
      </c>
      <c r="E239" s="2" t="s">
        <v>106</v>
      </c>
      <c r="F239" s="2" t="s">
        <v>172</v>
      </c>
      <c r="G239" s="2" t="s">
        <v>172</v>
      </c>
      <c r="H239" s="2" t="s">
        <v>484</v>
      </c>
      <c r="I239" s="2" t="s">
        <v>522</v>
      </c>
      <c r="J239" s="2" t="s">
        <v>48</v>
      </c>
    </row>
    <row r="240" spans="1:10" x14ac:dyDescent="0.2">
      <c r="A240" s="3" t="s">
        <v>644</v>
      </c>
      <c r="B240" s="3" t="s">
        <v>0</v>
      </c>
      <c r="C240" s="3" t="s">
        <v>290</v>
      </c>
      <c r="D240" s="3" t="s">
        <v>4</v>
      </c>
      <c r="E240" s="3" t="s">
        <v>106</v>
      </c>
      <c r="F240" s="3"/>
      <c r="G240" s="3" t="s">
        <v>107</v>
      </c>
      <c r="H240" s="3" t="s">
        <v>645</v>
      </c>
      <c r="I240" s="3" t="s">
        <v>109</v>
      </c>
      <c r="J240" s="3" t="s">
        <v>48</v>
      </c>
    </row>
    <row r="241" spans="1:10" x14ac:dyDescent="0.2">
      <c r="A241" s="2" t="s">
        <v>644</v>
      </c>
      <c r="B241" s="2" t="s">
        <v>0</v>
      </c>
      <c r="C241" s="2" t="s">
        <v>290</v>
      </c>
      <c r="D241" s="2" t="s">
        <v>3</v>
      </c>
      <c r="E241" s="2" t="s">
        <v>106</v>
      </c>
      <c r="F241" s="2" t="s">
        <v>107</v>
      </c>
      <c r="G241" s="2" t="s">
        <v>107</v>
      </c>
      <c r="H241" s="2" t="s">
        <v>645</v>
      </c>
      <c r="I241" s="2" t="s">
        <v>144</v>
      </c>
      <c r="J241" s="2" t="s">
        <v>48</v>
      </c>
    </row>
    <row r="242" spans="1:10" x14ac:dyDescent="0.2">
      <c r="A242" s="3" t="s">
        <v>644</v>
      </c>
      <c r="B242" s="3" t="s">
        <v>0</v>
      </c>
      <c r="C242" s="3" t="s">
        <v>290</v>
      </c>
      <c r="D242" s="3" t="s">
        <v>5</v>
      </c>
      <c r="E242" s="3" t="s">
        <v>106</v>
      </c>
      <c r="F242" s="3" t="s">
        <v>110</v>
      </c>
      <c r="G242" s="3" t="s">
        <v>110</v>
      </c>
      <c r="H242" s="3" t="s">
        <v>645</v>
      </c>
      <c r="I242" s="3" t="s">
        <v>646</v>
      </c>
      <c r="J242" s="3" t="s">
        <v>48</v>
      </c>
    </row>
    <row r="243" spans="1:10" x14ac:dyDescent="0.2">
      <c r="A243" s="2" t="s">
        <v>644</v>
      </c>
      <c r="B243" s="2" t="s">
        <v>0</v>
      </c>
      <c r="C243" s="2" t="s">
        <v>290</v>
      </c>
      <c r="D243" s="2" t="s">
        <v>6</v>
      </c>
      <c r="E243" s="2" t="s">
        <v>106</v>
      </c>
      <c r="F243" s="2" t="s">
        <v>110</v>
      </c>
      <c r="G243" s="2" t="s">
        <v>110</v>
      </c>
      <c r="H243" s="2" t="s">
        <v>645</v>
      </c>
      <c r="I243" s="2" t="s">
        <v>647</v>
      </c>
      <c r="J243" s="2" t="s">
        <v>48</v>
      </c>
    </row>
    <row r="244" spans="1:10" x14ac:dyDescent="0.2">
      <c r="A244" s="3" t="s">
        <v>644</v>
      </c>
      <c r="B244" s="3" t="s">
        <v>0</v>
      </c>
      <c r="C244" s="3" t="s">
        <v>290</v>
      </c>
      <c r="D244" s="3" t="s">
        <v>7</v>
      </c>
      <c r="E244" s="3" t="s">
        <v>106</v>
      </c>
      <c r="F244" s="3" t="s">
        <v>113</v>
      </c>
      <c r="G244" s="3" t="s">
        <v>113</v>
      </c>
      <c r="H244" s="3" t="s">
        <v>645</v>
      </c>
      <c r="I244" s="3" t="s">
        <v>114</v>
      </c>
      <c r="J244" s="3" t="s">
        <v>48</v>
      </c>
    </row>
    <row r="245" spans="1:10" x14ac:dyDescent="0.2">
      <c r="A245" s="2" t="s">
        <v>644</v>
      </c>
      <c r="B245" s="2" t="s">
        <v>0</v>
      </c>
      <c r="C245" s="2" t="s">
        <v>290</v>
      </c>
      <c r="D245" s="2" t="s">
        <v>1</v>
      </c>
      <c r="E245" s="2" t="s">
        <v>106</v>
      </c>
      <c r="F245" s="2" t="s">
        <v>304</v>
      </c>
      <c r="G245" s="2"/>
      <c r="H245" s="2" t="s">
        <v>648</v>
      </c>
      <c r="I245" s="2" t="s">
        <v>649</v>
      </c>
      <c r="J245" s="2" t="s">
        <v>48</v>
      </c>
    </row>
    <row r="246" spans="1:10" x14ac:dyDescent="0.2">
      <c r="A246" s="3" t="s">
        <v>644</v>
      </c>
      <c r="B246" s="3" t="s">
        <v>0</v>
      </c>
      <c r="C246" s="3" t="s">
        <v>290</v>
      </c>
      <c r="D246" s="3" t="s">
        <v>8</v>
      </c>
      <c r="E246" s="3" t="s">
        <v>106</v>
      </c>
      <c r="F246" s="3" t="s">
        <v>116</v>
      </c>
      <c r="G246" s="3" t="s">
        <v>116</v>
      </c>
      <c r="H246" s="3" t="s">
        <v>645</v>
      </c>
      <c r="I246" s="3" t="s">
        <v>650</v>
      </c>
      <c r="J246" s="3" t="s">
        <v>48</v>
      </c>
    </row>
    <row r="247" spans="1:10" x14ac:dyDescent="0.2">
      <c r="A247" s="2" t="s">
        <v>644</v>
      </c>
      <c r="B247" s="2" t="s">
        <v>0</v>
      </c>
      <c r="C247" s="2" t="s">
        <v>290</v>
      </c>
      <c r="D247" s="2" t="s">
        <v>50</v>
      </c>
      <c r="E247" s="2" t="s">
        <v>106</v>
      </c>
      <c r="F247" s="2"/>
      <c r="G247" s="2" t="s">
        <v>119</v>
      </c>
      <c r="H247" s="2" t="s">
        <v>651</v>
      </c>
      <c r="I247" s="2" t="s">
        <v>121</v>
      </c>
      <c r="J247" s="2" t="s">
        <v>48</v>
      </c>
    </row>
    <row r="248" spans="1:10" x14ac:dyDescent="0.2">
      <c r="A248" s="3" t="s">
        <v>644</v>
      </c>
      <c r="B248" s="3" t="s">
        <v>0</v>
      </c>
      <c r="C248" s="3" t="s">
        <v>290</v>
      </c>
      <c r="D248" s="3" t="s">
        <v>10</v>
      </c>
      <c r="E248" s="3" t="s">
        <v>106</v>
      </c>
      <c r="F248" s="3" t="s">
        <v>113</v>
      </c>
      <c r="G248" s="3" t="s">
        <v>113</v>
      </c>
      <c r="H248" s="3" t="s">
        <v>645</v>
      </c>
      <c r="I248" s="3" t="s">
        <v>114</v>
      </c>
      <c r="J248" s="3" t="s">
        <v>48</v>
      </c>
    </row>
    <row r="249" spans="1:10" x14ac:dyDescent="0.2">
      <c r="A249" s="2" t="s">
        <v>644</v>
      </c>
      <c r="B249" s="2" t="s">
        <v>0</v>
      </c>
      <c r="C249" s="2" t="s">
        <v>290</v>
      </c>
      <c r="D249" s="2" t="s">
        <v>12</v>
      </c>
      <c r="E249" s="2" t="s">
        <v>106</v>
      </c>
      <c r="F249" s="2"/>
      <c r="G249" s="2" t="s">
        <v>122</v>
      </c>
      <c r="H249" s="2" t="s">
        <v>645</v>
      </c>
      <c r="I249" s="2" t="s">
        <v>652</v>
      </c>
      <c r="J249" s="2" t="s">
        <v>48</v>
      </c>
    </row>
    <row r="250" spans="1:10" x14ac:dyDescent="0.2">
      <c r="A250" s="3" t="s">
        <v>644</v>
      </c>
      <c r="B250" s="3" t="s">
        <v>0</v>
      </c>
      <c r="C250" s="3" t="s">
        <v>290</v>
      </c>
      <c r="D250" s="3" t="s">
        <v>11</v>
      </c>
      <c r="E250" s="3" t="s">
        <v>106</v>
      </c>
      <c r="F250" s="3" t="s">
        <v>122</v>
      </c>
      <c r="G250" s="3" t="s">
        <v>122</v>
      </c>
      <c r="H250" s="3" t="s">
        <v>645</v>
      </c>
      <c r="I250" s="3" t="s">
        <v>653</v>
      </c>
      <c r="J250" s="3" t="s">
        <v>48</v>
      </c>
    </row>
    <row r="251" spans="1:10" x14ac:dyDescent="0.2">
      <c r="A251" s="2" t="s">
        <v>644</v>
      </c>
      <c r="B251" s="2" t="s">
        <v>0</v>
      </c>
      <c r="C251" s="2" t="s">
        <v>290</v>
      </c>
      <c r="D251" s="2" t="s">
        <v>51</v>
      </c>
      <c r="E251" s="2" t="s">
        <v>106</v>
      </c>
      <c r="F251" s="2" t="s">
        <v>304</v>
      </c>
      <c r="G251" s="2"/>
      <c r="H251" s="2" t="s">
        <v>648</v>
      </c>
      <c r="I251" s="2" t="s">
        <v>613</v>
      </c>
      <c r="J251" s="2" t="s">
        <v>48</v>
      </c>
    </row>
    <row r="252" spans="1:10" x14ac:dyDescent="0.2">
      <c r="A252" s="3" t="s">
        <v>644</v>
      </c>
      <c r="B252" s="3" t="s">
        <v>0</v>
      </c>
      <c r="C252" s="3" t="s">
        <v>290</v>
      </c>
      <c r="D252" s="3" t="s">
        <v>13</v>
      </c>
      <c r="E252" s="3" t="s">
        <v>106</v>
      </c>
      <c r="F252" s="3"/>
      <c r="G252" s="3" t="s">
        <v>126</v>
      </c>
      <c r="H252" s="3" t="s">
        <v>651</v>
      </c>
      <c r="I252" s="3" t="s">
        <v>654</v>
      </c>
      <c r="J252" s="3" t="s">
        <v>48</v>
      </c>
    </row>
    <row r="253" spans="1:10" x14ac:dyDescent="0.2">
      <c r="A253" s="2" t="s">
        <v>644</v>
      </c>
      <c r="B253" s="2" t="s">
        <v>0</v>
      </c>
      <c r="C253" s="2" t="s">
        <v>290</v>
      </c>
      <c r="D253" s="2" t="s">
        <v>14</v>
      </c>
      <c r="E253" s="2" t="s">
        <v>106</v>
      </c>
      <c r="F253" s="2" t="s">
        <v>128</v>
      </c>
      <c r="G253" s="2" t="s">
        <v>128</v>
      </c>
      <c r="H253" s="2" t="s">
        <v>645</v>
      </c>
      <c r="I253" s="2" t="s">
        <v>129</v>
      </c>
      <c r="J253" s="2" t="s">
        <v>48</v>
      </c>
    </row>
    <row r="254" spans="1:10" x14ac:dyDescent="0.2">
      <c r="A254" s="3" t="s">
        <v>644</v>
      </c>
      <c r="B254" s="3" t="s">
        <v>0</v>
      </c>
      <c r="C254" s="3" t="s">
        <v>290</v>
      </c>
      <c r="D254" s="3" t="s">
        <v>16</v>
      </c>
      <c r="E254" s="3" t="s">
        <v>106</v>
      </c>
      <c r="F254" s="3"/>
      <c r="G254" s="3" t="s">
        <v>130</v>
      </c>
      <c r="H254" s="3" t="s">
        <v>645</v>
      </c>
      <c r="I254" s="3" t="s">
        <v>544</v>
      </c>
      <c r="J254" s="3" t="s">
        <v>48</v>
      </c>
    </row>
    <row r="255" spans="1:10" x14ac:dyDescent="0.2">
      <c r="A255" s="2" t="s">
        <v>644</v>
      </c>
      <c r="B255" s="2" t="s">
        <v>0</v>
      </c>
      <c r="C255" s="2" t="s">
        <v>290</v>
      </c>
      <c r="D255" s="2" t="s">
        <v>15</v>
      </c>
      <c r="E255" s="2" t="s">
        <v>106</v>
      </c>
      <c r="F255" s="2" t="s">
        <v>130</v>
      </c>
      <c r="G255" s="2" t="s">
        <v>130</v>
      </c>
      <c r="H255" s="2" t="s">
        <v>645</v>
      </c>
      <c r="I255" s="2" t="s">
        <v>655</v>
      </c>
      <c r="J255" s="2" t="s">
        <v>48</v>
      </c>
    </row>
    <row r="256" spans="1:10" x14ac:dyDescent="0.2">
      <c r="A256" s="3" t="s">
        <v>644</v>
      </c>
      <c r="B256" s="3" t="s">
        <v>0</v>
      </c>
      <c r="C256" s="3" t="s">
        <v>290</v>
      </c>
      <c r="D256" s="3" t="s">
        <v>17</v>
      </c>
      <c r="E256" s="3" t="s">
        <v>132</v>
      </c>
      <c r="F256" s="3" t="s">
        <v>133</v>
      </c>
      <c r="G256" s="3"/>
      <c r="H256" s="3" t="s">
        <v>656</v>
      </c>
      <c r="I256" s="3" t="s">
        <v>657</v>
      </c>
      <c r="J256" s="3" t="s">
        <v>48</v>
      </c>
    </row>
    <row r="257" spans="1:10" x14ac:dyDescent="0.2">
      <c r="A257" s="2" t="s">
        <v>644</v>
      </c>
      <c r="B257" s="2" t="s">
        <v>0</v>
      </c>
      <c r="C257" s="2" t="s">
        <v>290</v>
      </c>
      <c r="D257" s="2" t="s">
        <v>52</v>
      </c>
      <c r="E257" s="2" t="s">
        <v>311</v>
      </c>
      <c r="F257" s="2"/>
      <c r="G257" s="2"/>
      <c r="H257" s="2" t="s">
        <v>658</v>
      </c>
      <c r="I257" s="2" t="s">
        <v>659</v>
      </c>
      <c r="J257" s="2" t="s">
        <v>48</v>
      </c>
    </row>
    <row r="258" spans="1:10" x14ac:dyDescent="0.2">
      <c r="A258" s="3" t="s">
        <v>644</v>
      </c>
      <c r="B258" s="3" t="s">
        <v>0</v>
      </c>
      <c r="C258" s="3" t="s">
        <v>290</v>
      </c>
      <c r="D258" s="3" t="s">
        <v>18</v>
      </c>
      <c r="E258" s="3" t="s">
        <v>106</v>
      </c>
      <c r="F258" s="3" t="s">
        <v>128</v>
      </c>
      <c r="G258" s="3" t="s">
        <v>128</v>
      </c>
      <c r="H258" s="3" t="s">
        <v>645</v>
      </c>
      <c r="I258" s="3" t="s">
        <v>129</v>
      </c>
      <c r="J258" s="3" t="s">
        <v>48</v>
      </c>
    </row>
    <row r="259" spans="1:10" x14ac:dyDescent="0.2">
      <c r="A259" s="2" t="s">
        <v>644</v>
      </c>
      <c r="B259" s="2" t="s">
        <v>0</v>
      </c>
      <c r="C259" s="2" t="s">
        <v>290</v>
      </c>
      <c r="D259" s="2" t="s">
        <v>19</v>
      </c>
      <c r="E259" s="2" t="s">
        <v>106</v>
      </c>
      <c r="F259" s="2"/>
      <c r="G259" s="2" t="s">
        <v>122</v>
      </c>
      <c r="H259" s="2" t="s">
        <v>651</v>
      </c>
      <c r="I259" s="2" t="s">
        <v>660</v>
      </c>
      <c r="J259" s="2" t="s">
        <v>48</v>
      </c>
    </row>
    <row r="260" spans="1:10" x14ac:dyDescent="0.2">
      <c r="A260" s="3" t="s">
        <v>644</v>
      </c>
      <c r="B260" s="3" t="s">
        <v>0</v>
      </c>
      <c r="C260" s="3" t="s">
        <v>290</v>
      </c>
      <c r="D260" s="3" t="s">
        <v>21</v>
      </c>
      <c r="E260" s="3" t="s">
        <v>106</v>
      </c>
      <c r="F260" s="3"/>
      <c r="G260" s="3" t="s">
        <v>136</v>
      </c>
      <c r="H260" s="3" t="s">
        <v>645</v>
      </c>
      <c r="I260" s="3" t="s">
        <v>137</v>
      </c>
      <c r="J260" s="3" t="s">
        <v>48</v>
      </c>
    </row>
    <row r="261" spans="1:10" x14ac:dyDescent="0.2">
      <c r="A261" s="2" t="s">
        <v>644</v>
      </c>
      <c r="B261" s="2" t="s">
        <v>0</v>
      </c>
      <c r="C261" s="2" t="s">
        <v>290</v>
      </c>
      <c r="D261" s="2" t="s">
        <v>20</v>
      </c>
      <c r="E261" s="2" t="s">
        <v>106</v>
      </c>
      <c r="F261" s="2" t="s">
        <v>136</v>
      </c>
      <c r="G261" s="2" t="s">
        <v>136</v>
      </c>
      <c r="H261" s="2" t="s">
        <v>645</v>
      </c>
      <c r="I261" s="2" t="s">
        <v>137</v>
      </c>
      <c r="J261" s="2" t="s">
        <v>48</v>
      </c>
    </row>
    <row r="262" spans="1:10" x14ac:dyDescent="0.2">
      <c r="A262" s="3" t="s">
        <v>644</v>
      </c>
      <c r="B262" s="3" t="s">
        <v>0</v>
      </c>
      <c r="C262" s="3" t="s">
        <v>290</v>
      </c>
      <c r="D262" s="3" t="s">
        <v>22</v>
      </c>
      <c r="E262" s="3" t="s">
        <v>106</v>
      </c>
      <c r="F262" s="3" t="s">
        <v>110</v>
      </c>
      <c r="G262" s="3" t="s">
        <v>110</v>
      </c>
      <c r="H262" s="3" t="s">
        <v>645</v>
      </c>
      <c r="I262" s="3" t="s">
        <v>661</v>
      </c>
      <c r="J262" s="3" t="s">
        <v>48</v>
      </c>
    </row>
    <row r="263" spans="1:10" x14ac:dyDescent="0.2">
      <c r="A263" s="2" t="s">
        <v>644</v>
      </c>
      <c r="B263" s="2" t="s">
        <v>0</v>
      </c>
      <c r="C263" s="2" t="s">
        <v>290</v>
      </c>
      <c r="D263" s="2" t="s">
        <v>24</v>
      </c>
      <c r="E263" s="2" t="s">
        <v>106</v>
      </c>
      <c r="F263" s="2"/>
      <c r="G263" s="2" t="s">
        <v>139</v>
      </c>
      <c r="H263" s="2" t="s">
        <v>645</v>
      </c>
      <c r="I263" s="2" t="s">
        <v>662</v>
      </c>
      <c r="J263" s="2" t="s">
        <v>48</v>
      </c>
    </row>
    <row r="264" spans="1:10" x14ac:dyDescent="0.2">
      <c r="A264" s="3" t="s">
        <v>644</v>
      </c>
      <c r="B264" s="3" t="s">
        <v>0</v>
      </c>
      <c r="C264" s="3" t="s">
        <v>290</v>
      </c>
      <c r="D264" s="3" t="s">
        <v>23</v>
      </c>
      <c r="E264" s="3" t="s">
        <v>106</v>
      </c>
      <c r="F264" s="3" t="s">
        <v>139</v>
      </c>
      <c r="G264" s="3" t="s">
        <v>139</v>
      </c>
      <c r="H264" s="3" t="s">
        <v>645</v>
      </c>
      <c r="I264" s="3" t="s">
        <v>663</v>
      </c>
      <c r="J264" s="3" t="s">
        <v>48</v>
      </c>
    </row>
    <row r="265" spans="1:10" x14ac:dyDescent="0.2">
      <c r="A265" s="2" t="s">
        <v>644</v>
      </c>
      <c r="B265" s="2" t="s">
        <v>0</v>
      </c>
      <c r="C265" s="2" t="s">
        <v>290</v>
      </c>
      <c r="D265" s="2" t="s">
        <v>25</v>
      </c>
      <c r="E265" s="2" t="s">
        <v>106</v>
      </c>
      <c r="F265" s="2" t="s">
        <v>128</v>
      </c>
      <c r="G265" s="2" t="s">
        <v>128</v>
      </c>
      <c r="H265" s="2" t="s">
        <v>645</v>
      </c>
      <c r="I265" s="2" t="s">
        <v>129</v>
      </c>
      <c r="J265" s="2" t="s">
        <v>48</v>
      </c>
    </row>
    <row r="266" spans="1:10" x14ac:dyDescent="0.2">
      <c r="A266" s="3" t="s">
        <v>644</v>
      </c>
      <c r="B266" s="3" t="s">
        <v>0</v>
      </c>
      <c r="C266" s="3" t="s">
        <v>290</v>
      </c>
      <c r="D266" s="3" t="s">
        <v>26</v>
      </c>
      <c r="E266" s="3" t="s">
        <v>106</v>
      </c>
      <c r="F266" s="3" t="s">
        <v>128</v>
      </c>
      <c r="G266" s="3" t="s">
        <v>128</v>
      </c>
      <c r="H266" s="3" t="s">
        <v>645</v>
      </c>
      <c r="I266" s="3" t="s">
        <v>129</v>
      </c>
      <c r="J266" s="3" t="s">
        <v>48</v>
      </c>
    </row>
    <row r="267" spans="1:10" x14ac:dyDescent="0.2">
      <c r="A267" s="2" t="s">
        <v>644</v>
      </c>
      <c r="B267" s="2" t="s">
        <v>0</v>
      </c>
      <c r="C267" s="2" t="s">
        <v>290</v>
      </c>
      <c r="D267" s="2" t="s">
        <v>27</v>
      </c>
      <c r="E267" s="2" t="s">
        <v>106</v>
      </c>
      <c r="F267" s="2" t="s">
        <v>142</v>
      </c>
      <c r="G267" s="2" t="s">
        <v>142</v>
      </c>
      <c r="H267" s="2" t="s">
        <v>645</v>
      </c>
      <c r="I267" s="2" t="s">
        <v>413</v>
      </c>
      <c r="J267" s="2" t="s">
        <v>48</v>
      </c>
    </row>
    <row r="268" spans="1:10" x14ac:dyDescent="0.2">
      <c r="A268" s="3" t="s">
        <v>644</v>
      </c>
      <c r="B268" s="3" t="s">
        <v>0</v>
      </c>
      <c r="C268" s="3" t="s">
        <v>290</v>
      </c>
      <c r="D268" s="3" t="s">
        <v>31</v>
      </c>
      <c r="E268" s="3" t="s">
        <v>106</v>
      </c>
      <c r="F268" s="3" t="s">
        <v>128</v>
      </c>
      <c r="G268" s="3" t="s">
        <v>128</v>
      </c>
      <c r="H268" s="3" t="s">
        <v>645</v>
      </c>
      <c r="I268" s="3" t="s">
        <v>129</v>
      </c>
      <c r="J268" s="3" t="s">
        <v>48</v>
      </c>
    </row>
    <row r="269" spans="1:10" x14ac:dyDescent="0.2">
      <c r="A269" s="2" t="s">
        <v>644</v>
      </c>
      <c r="B269" s="2" t="s">
        <v>0</v>
      </c>
      <c r="C269" s="2" t="s">
        <v>290</v>
      </c>
      <c r="D269" s="2" t="s">
        <v>53</v>
      </c>
      <c r="E269" s="2" t="s">
        <v>106</v>
      </c>
      <c r="F269" s="2"/>
      <c r="G269" s="2" t="s">
        <v>144</v>
      </c>
      <c r="H269" s="2" t="s">
        <v>651</v>
      </c>
      <c r="I269" s="2" t="s">
        <v>664</v>
      </c>
      <c r="J269" s="2" t="s">
        <v>48</v>
      </c>
    </row>
    <row r="270" spans="1:10" x14ac:dyDescent="0.2">
      <c r="A270" s="3" t="s">
        <v>644</v>
      </c>
      <c r="B270" s="3" t="s">
        <v>0</v>
      </c>
      <c r="C270" s="3" t="s">
        <v>290</v>
      </c>
      <c r="D270" s="3" t="s">
        <v>54</v>
      </c>
      <c r="E270" s="3" t="s">
        <v>106</v>
      </c>
      <c r="F270" s="3"/>
      <c r="G270" s="3" t="s">
        <v>149</v>
      </c>
      <c r="H270" s="3" t="s">
        <v>651</v>
      </c>
      <c r="I270" s="3" t="s">
        <v>151</v>
      </c>
      <c r="J270" s="3" t="s">
        <v>48</v>
      </c>
    </row>
    <row r="271" spans="1:10" x14ac:dyDescent="0.2">
      <c r="A271" s="2" t="s">
        <v>644</v>
      </c>
      <c r="B271" s="2" t="s">
        <v>0</v>
      </c>
      <c r="C271" s="2" t="s">
        <v>290</v>
      </c>
      <c r="D271" s="2" t="s">
        <v>55</v>
      </c>
      <c r="E271" s="2" t="s">
        <v>106</v>
      </c>
      <c r="F271" s="2" t="s">
        <v>149</v>
      </c>
      <c r="G271" s="2"/>
      <c r="H271" s="2" t="s">
        <v>665</v>
      </c>
      <c r="I271" s="2" t="s">
        <v>417</v>
      </c>
      <c r="J271" s="2" t="s">
        <v>48</v>
      </c>
    </row>
    <row r="272" spans="1:10" x14ac:dyDescent="0.2">
      <c r="A272" s="3" t="s">
        <v>644</v>
      </c>
      <c r="B272" s="3" t="s">
        <v>0</v>
      </c>
      <c r="C272" s="3" t="s">
        <v>290</v>
      </c>
      <c r="D272" s="3" t="s">
        <v>33</v>
      </c>
      <c r="E272" s="3"/>
      <c r="F272" s="3"/>
      <c r="G272" s="3"/>
      <c r="H272" s="3" t="s">
        <v>656</v>
      </c>
      <c r="I272" s="3" t="s">
        <v>666</v>
      </c>
      <c r="J272" s="3" t="s">
        <v>48</v>
      </c>
    </row>
    <row r="273" spans="1:10" x14ac:dyDescent="0.2">
      <c r="A273" s="2" t="s">
        <v>644</v>
      </c>
      <c r="B273" s="2" t="s">
        <v>0</v>
      </c>
      <c r="C273" s="2" t="s">
        <v>290</v>
      </c>
      <c r="D273" s="2" t="s">
        <v>56</v>
      </c>
      <c r="E273" s="2"/>
      <c r="F273" s="2"/>
      <c r="G273" s="2"/>
      <c r="H273" s="2" t="s">
        <v>658</v>
      </c>
      <c r="I273" s="2" t="s">
        <v>667</v>
      </c>
      <c r="J273" s="2" t="s">
        <v>48</v>
      </c>
    </row>
    <row r="274" spans="1:10" x14ac:dyDescent="0.2">
      <c r="A274" s="3" t="s">
        <v>644</v>
      </c>
      <c r="B274" s="3" t="s">
        <v>0</v>
      </c>
      <c r="C274" s="3" t="s">
        <v>290</v>
      </c>
      <c r="D274" s="3" t="s">
        <v>34</v>
      </c>
      <c r="E274" s="3" t="s">
        <v>106</v>
      </c>
      <c r="F274" s="3" t="s">
        <v>113</v>
      </c>
      <c r="G274" s="3" t="s">
        <v>113</v>
      </c>
      <c r="H274" s="3" t="s">
        <v>645</v>
      </c>
      <c r="I274" s="3" t="s">
        <v>668</v>
      </c>
      <c r="J274" s="3" t="s">
        <v>48</v>
      </c>
    </row>
    <row r="275" spans="1:10" x14ac:dyDescent="0.2">
      <c r="A275" s="2" t="s">
        <v>644</v>
      </c>
      <c r="B275" s="2" t="s">
        <v>0</v>
      </c>
      <c r="C275" s="2" t="s">
        <v>290</v>
      </c>
      <c r="D275" s="2" t="s">
        <v>35</v>
      </c>
      <c r="E275" s="2" t="s">
        <v>106</v>
      </c>
      <c r="F275" s="2" t="s">
        <v>153</v>
      </c>
      <c r="G275" s="2" t="s">
        <v>153</v>
      </c>
      <c r="H275" s="2" t="s">
        <v>645</v>
      </c>
      <c r="I275" s="2" t="s">
        <v>422</v>
      </c>
      <c r="J275" s="2" t="s">
        <v>48</v>
      </c>
    </row>
    <row r="276" spans="1:10" x14ac:dyDescent="0.2">
      <c r="A276" s="3" t="s">
        <v>644</v>
      </c>
      <c r="B276" s="3" t="s">
        <v>0</v>
      </c>
      <c r="C276" s="3" t="s">
        <v>290</v>
      </c>
      <c r="D276" s="3" t="s">
        <v>37</v>
      </c>
      <c r="E276" s="3" t="s">
        <v>106</v>
      </c>
      <c r="F276" s="3"/>
      <c r="G276" s="3" t="s">
        <v>155</v>
      </c>
      <c r="H276" s="3" t="s">
        <v>645</v>
      </c>
      <c r="I276" s="3" t="s">
        <v>669</v>
      </c>
      <c r="J276" s="3" t="s">
        <v>48</v>
      </c>
    </row>
    <row r="277" spans="1:10" x14ac:dyDescent="0.2">
      <c r="A277" s="2" t="s">
        <v>644</v>
      </c>
      <c r="B277" s="2" t="s">
        <v>0</v>
      </c>
      <c r="C277" s="2" t="s">
        <v>290</v>
      </c>
      <c r="D277" s="2" t="s">
        <v>36</v>
      </c>
      <c r="E277" s="2" t="s">
        <v>106</v>
      </c>
      <c r="F277" s="2" t="s">
        <v>155</v>
      </c>
      <c r="G277" s="2" t="s">
        <v>155</v>
      </c>
      <c r="H277" s="2" t="s">
        <v>645</v>
      </c>
      <c r="I277" s="2" t="s">
        <v>670</v>
      </c>
      <c r="J277" s="2" t="s">
        <v>48</v>
      </c>
    </row>
    <row r="278" spans="1:10" x14ac:dyDescent="0.2">
      <c r="A278" s="3" t="s">
        <v>644</v>
      </c>
      <c r="B278" s="3" t="s">
        <v>0</v>
      </c>
      <c r="C278" s="3" t="s">
        <v>290</v>
      </c>
      <c r="D278" s="3" t="s">
        <v>38</v>
      </c>
      <c r="E278" s="3" t="s">
        <v>106</v>
      </c>
      <c r="F278" s="3" t="s">
        <v>110</v>
      </c>
      <c r="G278" s="3" t="s">
        <v>110</v>
      </c>
      <c r="H278" s="3" t="s">
        <v>645</v>
      </c>
      <c r="I278" s="3" t="s">
        <v>110</v>
      </c>
      <c r="J278" s="3" t="s">
        <v>48</v>
      </c>
    </row>
    <row r="279" spans="1:10" x14ac:dyDescent="0.2">
      <c r="A279" s="2" t="s">
        <v>644</v>
      </c>
      <c r="B279" s="2" t="s">
        <v>0</v>
      </c>
      <c r="C279" s="2" t="s">
        <v>290</v>
      </c>
      <c r="D279" s="2" t="s">
        <v>41</v>
      </c>
      <c r="E279" s="2" t="s">
        <v>106</v>
      </c>
      <c r="F279" s="2"/>
      <c r="G279" s="2" t="s">
        <v>107</v>
      </c>
      <c r="H279" s="2" t="s">
        <v>645</v>
      </c>
      <c r="I279" s="2" t="s">
        <v>671</v>
      </c>
      <c r="J279" s="2" t="s">
        <v>48</v>
      </c>
    </row>
    <row r="280" spans="1:10" x14ac:dyDescent="0.2">
      <c r="A280" s="3" t="s">
        <v>644</v>
      </c>
      <c r="B280" s="3" t="s">
        <v>0</v>
      </c>
      <c r="C280" s="3" t="s">
        <v>290</v>
      </c>
      <c r="D280" s="3" t="s">
        <v>42</v>
      </c>
      <c r="E280" s="3" t="s">
        <v>159</v>
      </c>
      <c r="F280" s="3" t="s">
        <v>119</v>
      </c>
      <c r="G280" s="3"/>
      <c r="H280" s="3" t="s">
        <v>672</v>
      </c>
      <c r="I280" s="3" t="s">
        <v>673</v>
      </c>
      <c r="J280" s="3" t="s">
        <v>48</v>
      </c>
    </row>
    <row r="281" spans="1:10" x14ac:dyDescent="0.2">
      <c r="A281" s="2" t="s">
        <v>644</v>
      </c>
      <c r="B281" s="2" t="s">
        <v>0</v>
      </c>
      <c r="C281" s="2" t="s">
        <v>290</v>
      </c>
      <c r="D281" s="2" t="s">
        <v>40</v>
      </c>
      <c r="E281" s="2" t="s">
        <v>106</v>
      </c>
      <c r="F281" s="2" t="s">
        <v>107</v>
      </c>
      <c r="G281" s="2" t="s">
        <v>107</v>
      </c>
      <c r="H281" s="2" t="s">
        <v>645</v>
      </c>
      <c r="I281" s="2" t="s">
        <v>674</v>
      </c>
      <c r="J281" s="2" t="s">
        <v>48</v>
      </c>
    </row>
    <row r="282" spans="1:10" x14ac:dyDescent="0.2">
      <c r="A282" s="3" t="s">
        <v>644</v>
      </c>
      <c r="B282" s="3" t="s">
        <v>0</v>
      </c>
      <c r="C282" s="3" t="s">
        <v>290</v>
      </c>
      <c r="D282" s="3" t="s">
        <v>43</v>
      </c>
      <c r="E282" s="3" t="s">
        <v>106</v>
      </c>
      <c r="F282" s="3" t="s">
        <v>163</v>
      </c>
      <c r="G282" s="3"/>
      <c r="H282" s="3" t="s">
        <v>675</v>
      </c>
      <c r="I282" s="3" t="s">
        <v>676</v>
      </c>
      <c r="J282" s="3" t="s">
        <v>48</v>
      </c>
    </row>
    <row r="283" spans="1:10" x14ac:dyDescent="0.2">
      <c r="A283" s="2" t="s">
        <v>644</v>
      </c>
      <c r="B283" s="2" t="s">
        <v>0</v>
      </c>
      <c r="C283" s="2" t="s">
        <v>290</v>
      </c>
      <c r="D283" s="2" t="s">
        <v>39</v>
      </c>
      <c r="E283" s="2" t="s">
        <v>106</v>
      </c>
      <c r="F283" s="2"/>
      <c r="G283" s="2" t="s">
        <v>166</v>
      </c>
      <c r="H283" s="2" t="s">
        <v>651</v>
      </c>
      <c r="I283" s="2" t="s">
        <v>677</v>
      </c>
      <c r="J283" s="2" t="s">
        <v>48</v>
      </c>
    </row>
    <row r="284" spans="1:10" x14ac:dyDescent="0.2">
      <c r="A284" s="3" t="s">
        <v>644</v>
      </c>
      <c r="B284" s="3" t="s">
        <v>0</v>
      </c>
      <c r="C284" s="3" t="s">
        <v>290</v>
      </c>
      <c r="D284" s="3" t="s">
        <v>44</v>
      </c>
      <c r="E284" s="3" t="s">
        <v>249</v>
      </c>
      <c r="F284" s="3"/>
      <c r="G284" s="3"/>
      <c r="H284" s="3" t="s">
        <v>656</v>
      </c>
      <c r="I284" s="3" t="s">
        <v>678</v>
      </c>
      <c r="J284" s="3" t="s">
        <v>48</v>
      </c>
    </row>
    <row r="285" spans="1:10" x14ac:dyDescent="0.2">
      <c r="A285" s="2" t="s">
        <v>644</v>
      </c>
      <c r="B285" s="2" t="s">
        <v>0</v>
      </c>
      <c r="C285" s="2" t="s">
        <v>290</v>
      </c>
      <c r="D285" s="2" t="s">
        <v>49</v>
      </c>
      <c r="E285" s="2" t="s">
        <v>168</v>
      </c>
      <c r="F285" s="2"/>
      <c r="G285" s="2"/>
      <c r="H285" s="2" t="s">
        <v>658</v>
      </c>
      <c r="I285" s="2" t="s">
        <v>169</v>
      </c>
      <c r="J285" s="2" t="s">
        <v>48</v>
      </c>
    </row>
    <row r="286" spans="1:10" x14ac:dyDescent="0.2">
      <c r="A286" s="3" t="s">
        <v>644</v>
      </c>
      <c r="B286" s="3" t="s">
        <v>0</v>
      </c>
      <c r="C286" s="3" t="s">
        <v>290</v>
      </c>
      <c r="D286" s="3" t="s">
        <v>46</v>
      </c>
      <c r="E286" s="3" t="s">
        <v>106</v>
      </c>
      <c r="F286" s="3" t="s">
        <v>110</v>
      </c>
      <c r="G286" s="3" t="s">
        <v>110</v>
      </c>
      <c r="H286" s="3" t="s">
        <v>645</v>
      </c>
      <c r="I286" s="3" t="s">
        <v>679</v>
      </c>
      <c r="J286" s="3" t="s">
        <v>48</v>
      </c>
    </row>
    <row r="287" spans="1:10" x14ac:dyDescent="0.2">
      <c r="A287" s="2" t="s">
        <v>644</v>
      </c>
      <c r="B287" s="2" t="s">
        <v>0</v>
      </c>
      <c r="C287" s="2" t="s">
        <v>290</v>
      </c>
      <c r="D287" s="2" t="s">
        <v>47</v>
      </c>
      <c r="E287" s="2" t="s">
        <v>106</v>
      </c>
      <c r="F287" s="2" t="s">
        <v>172</v>
      </c>
      <c r="G287" s="2" t="s">
        <v>172</v>
      </c>
      <c r="H287" s="2" t="s">
        <v>645</v>
      </c>
      <c r="I287" s="2" t="s">
        <v>680</v>
      </c>
      <c r="J287" s="2" t="s">
        <v>48</v>
      </c>
    </row>
    <row r="288" spans="1:10" x14ac:dyDescent="0.2">
      <c r="A288" s="2" t="s">
        <v>811</v>
      </c>
      <c r="B288" s="2" t="s">
        <v>0</v>
      </c>
      <c r="C288" s="2" t="s">
        <v>290</v>
      </c>
      <c r="D288" s="2" t="s">
        <v>4</v>
      </c>
      <c r="E288" s="2" t="s">
        <v>106</v>
      </c>
      <c r="F288" s="2"/>
      <c r="G288" s="2" t="s">
        <v>107</v>
      </c>
      <c r="H288" s="2" t="s">
        <v>812</v>
      </c>
      <c r="I288" s="2" t="s">
        <v>109</v>
      </c>
      <c r="J288" s="2" t="s">
        <v>48</v>
      </c>
    </row>
    <row r="289" spans="1:10" x14ac:dyDescent="0.2">
      <c r="A289" s="3" t="s">
        <v>811</v>
      </c>
      <c r="B289" s="3" t="s">
        <v>0</v>
      </c>
      <c r="C289" s="3" t="s">
        <v>290</v>
      </c>
      <c r="D289" s="3" t="s">
        <v>3</v>
      </c>
      <c r="E289" s="3" t="s">
        <v>106</v>
      </c>
      <c r="F289" s="3" t="s">
        <v>107</v>
      </c>
      <c r="G289" s="3" t="s">
        <v>107</v>
      </c>
      <c r="H289" s="3" t="s">
        <v>812</v>
      </c>
      <c r="I289" s="3" t="s">
        <v>107</v>
      </c>
      <c r="J289" s="3" t="s">
        <v>48</v>
      </c>
    </row>
    <row r="290" spans="1:10" x14ac:dyDescent="0.2">
      <c r="A290" s="2" t="s">
        <v>811</v>
      </c>
      <c r="B290" s="2" t="s">
        <v>0</v>
      </c>
      <c r="C290" s="2" t="s">
        <v>290</v>
      </c>
      <c r="D290" s="2" t="s">
        <v>5</v>
      </c>
      <c r="E290" s="2" t="s">
        <v>106</v>
      </c>
      <c r="F290" s="2" t="s">
        <v>110</v>
      </c>
      <c r="G290" s="2" t="s">
        <v>110</v>
      </c>
      <c r="H290" s="2" t="s">
        <v>812</v>
      </c>
      <c r="I290" s="2" t="s">
        <v>813</v>
      </c>
      <c r="J290" s="2" t="s">
        <v>48</v>
      </c>
    </row>
    <row r="291" spans="1:10" x14ac:dyDescent="0.2">
      <c r="A291" s="3" t="s">
        <v>811</v>
      </c>
      <c r="B291" s="3" t="s">
        <v>0</v>
      </c>
      <c r="C291" s="3" t="s">
        <v>290</v>
      </c>
      <c r="D291" s="3" t="s">
        <v>6</v>
      </c>
      <c r="E291" s="3" t="s">
        <v>106</v>
      </c>
      <c r="F291" s="3" t="s">
        <v>110</v>
      </c>
      <c r="G291" s="3" t="s">
        <v>110</v>
      </c>
      <c r="H291" s="3" t="s">
        <v>812</v>
      </c>
      <c r="I291" s="3" t="s">
        <v>814</v>
      </c>
      <c r="J291" s="3" t="s">
        <v>48</v>
      </c>
    </row>
    <row r="292" spans="1:10" x14ac:dyDescent="0.2">
      <c r="A292" s="2" t="s">
        <v>811</v>
      </c>
      <c r="B292" s="2" t="s">
        <v>0</v>
      </c>
      <c r="C292" s="2" t="s">
        <v>290</v>
      </c>
      <c r="D292" s="2" t="s">
        <v>7</v>
      </c>
      <c r="E292" s="2" t="s">
        <v>106</v>
      </c>
      <c r="F292" s="2" t="s">
        <v>113</v>
      </c>
      <c r="G292" s="2" t="s">
        <v>113</v>
      </c>
      <c r="H292" s="2" t="s">
        <v>812</v>
      </c>
      <c r="I292" s="2" t="s">
        <v>114</v>
      </c>
      <c r="J292" s="2" t="s">
        <v>48</v>
      </c>
    </row>
    <row r="293" spans="1:10" x14ac:dyDescent="0.2">
      <c r="A293" s="3" t="s">
        <v>811</v>
      </c>
      <c r="B293" s="3" t="s">
        <v>0</v>
      </c>
      <c r="C293" s="3" t="s">
        <v>290</v>
      </c>
      <c r="D293" s="3" t="s">
        <v>1</v>
      </c>
      <c r="E293" s="3" t="s">
        <v>102</v>
      </c>
      <c r="F293" s="3" t="s">
        <v>304</v>
      </c>
      <c r="G293" s="3"/>
      <c r="H293" s="3" t="s">
        <v>815</v>
      </c>
      <c r="I293" s="3" t="s">
        <v>816</v>
      </c>
      <c r="J293" s="3" t="s">
        <v>48</v>
      </c>
    </row>
    <row r="294" spans="1:10" x14ac:dyDescent="0.2">
      <c r="A294" s="2" t="s">
        <v>811</v>
      </c>
      <c r="B294" s="2" t="s">
        <v>0</v>
      </c>
      <c r="C294" s="2" t="s">
        <v>290</v>
      </c>
      <c r="D294" s="2" t="s">
        <v>8</v>
      </c>
      <c r="E294" s="2" t="s">
        <v>106</v>
      </c>
      <c r="F294" s="2" t="s">
        <v>116</v>
      </c>
      <c r="G294" s="2" t="s">
        <v>116</v>
      </c>
      <c r="H294" s="2" t="s">
        <v>812</v>
      </c>
      <c r="I294" s="2" t="s">
        <v>817</v>
      </c>
      <c r="J294" s="2" t="s">
        <v>48</v>
      </c>
    </row>
    <row r="295" spans="1:10" x14ac:dyDescent="0.2">
      <c r="A295" s="3" t="s">
        <v>811</v>
      </c>
      <c r="B295" s="3" t="s">
        <v>0</v>
      </c>
      <c r="C295" s="3" t="s">
        <v>290</v>
      </c>
      <c r="D295" s="3" t="s">
        <v>50</v>
      </c>
      <c r="E295" s="3" t="s">
        <v>106</v>
      </c>
      <c r="F295" s="3"/>
      <c r="G295" s="3" t="s">
        <v>119</v>
      </c>
      <c r="H295" s="3" t="s">
        <v>818</v>
      </c>
      <c r="I295" s="3" t="s">
        <v>121</v>
      </c>
      <c r="J295" s="3" t="s">
        <v>48</v>
      </c>
    </row>
    <row r="296" spans="1:10" x14ac:dyDescent="0.2">
      <c r="A296" s="2" t="s">
        <v>811</v>
      </c>
      <c r="B296" s="2" t="s">
        <v>0</v>
      </c>
      <c r="C296" s="2" t="s">
        <v>290</v>
      </c>
      <c r="D296" s="2" t="s">
        <v>10</v>
      </c>
      <c r="E296" s="2" t="s">
        <v>106</v>
      </c>
      <c r="F296" s="2" t="s">
        <v>113</v>
      </c>
      <c r="G296" s="2" t="s">
        <v>113</v>
      </c>
      <c r="H296" s="2" t="s">
        <v>812</v>
      </c>
      <c r="I296" s="2" t="s">
        <v>114</v>
      </c>
      <c r="J296" s="2" t="s">
        <v>48</v>
      </c>
    </row>
    <row r="297" spans="1:10" x14ac:dyDescent="0.2">
      <c r="A297" s="3" t="s">
        <v>811</v>
      </c>
      <c r="B297" s="3" t="s">
        <v>0</v>
      </c>
      <c r="C297" s="3" t="s">
        <v>290</v>
      </c>
      <c r="D297" s="3" t="s">
        <v>12</v>
      </c>
      <c r="E297" s="3" t="s">
        <v>106</v>
      </c>
      <c r="F297" s="3"/>
      <c r="G297" s="3" t="s">
        <v>122</v>
      </c>
      <c r="H297" s="3" t="s">
        <v>812</v>
      </c>
      <c r="I297" s="3" t="s">
        <v>819</v>
      </c>
      <c r="J297" s="3" t="s">
        <v>48</v>
      </c>
    </row>
    <row r="298" spans="1:10" x14ac:dyDescent="0.2">
      <c r="A298" s="2" t="s">
        <v>811</v>
      </c>
      <c r="B298" s="2" t="s">
        <v>0</v>
      </c>
      <c r="C298" s="2" t="s">
        <v>290</v>
      </c>
      <c r="D298" s="2" t="s">
        <v>11</v>
      </c>
      <c r="E298" s="2" t="s">
        <v>106</v>
      </c>
      <c r="F298" s="2" t="s">
        <v>122</v>
      </c>
      <c r="G298" s="2" t="s">
        <v>122</v>
      </c>
      <c r="H298" s="2" t="s">
        <v>812</v>
      </c>
      <c r="I298" s="2" t="s">
        <v>820</v>
      </c>
      <c r="J298" s="2" t="s">
        <v>48</v>
      </c>
    </row>
    <row r="299" spans="1:10" x14ac:dyDescent="0.2">
      <c r="A299" s="3" t="s">
        <v>811</v>
      </c>
      <c r="B299" s="3" t="s">
        <v>0</v>
      </c>
      <c r="C299" s="3" t="s">
        <v>290</v>
      </c>
      <c r="D299" s="3" t="s">
        <v>51</v>
      </c>
      <c r="E299" s="3" t="s">
        <v>102</v>
      </c>
      <c r="F299" s="3" t="s">
        <v>304</v>
      </c>
      <c r="G299" s="3"/>
      <c r="H299" s="3" t="s">
        <v>815</v>
      </c>
      <c r="I299" s="3" t="s">
        <v>571</v>
      </c>
      <c r="J299" s="3" t="s">
        <v>48</v>
      </c>
    </row>
    <row r="300" spans="1:10" x14ac:dyDescent="0.2">
      <c r="A300" s="2" t="s">
        <v>811</v>
      </c>
      <c r="B300" s="2" t="s">
        <v>0</v>
      </c>
      <c r="C300" s="2" t="s">
        <v>290</v>
      </c>
      <c r="D300" s="2" t="s">
        <v>13</v>
      </c>
      <c r="E300" s="2" t="s">
        <v>106</v>
      </c>
      <c r="F300" s="2"/>
      <c r="G300" s="2" t="s">
        <v>126</v>
      </c>
      <c r="H300" s="2" t="s">
        <v>818</v>
      </c>
      <c r="I300" s="2" t="s">
        <v>821</v>
      </c>
      <c r="J300" s="2" t="s">
        <v>48</v>
      </c>
    </row>
    <row r="301" spans="1:10" x14ac:dyDescent="0.2">
      <c r="A301" s="3" t="s">
        <v>811</v>
      </c>
      <c r="B301" s="3" t="s">
        <v>0</v>
      </c>
      <c r="C301" s="3" t="s">
        <v>290</v>
      </c>
      <c r="D301" s="3" t="s">
        <v>14</v>
      </c>
      <c r="E301" s="3" t="s">
        <v>106</v>
      </c>
      <c r="F301" s="3" t="s">
        <v>128</v>
      </c>
      <c r="G301" s="3" t="s">
        <v>128</v>
      </c>
      <c r="H301" s="3" t="s">
        <v>812</v>
      </c>
      <c r="I301" s="3" t="s">
        <v>129</v>
      </c>
      <c r="J301" s="3" t="s">
        <v>48</v>
      </c>
    </row>
    <row r="302" spans="1:10" x14ac:dyDescent="0.2">
      <c r="A302" s="2" t="s">
        <v>811</v>
      </c>
      <c r="B302" s="2" t="s">
        <v>0</v>
      </c>
      <c r="C302" s="2" t="s">
        <v>290</v>
      </c>
      <c r="D302" s="2" t="s">
        <v>16</v>
      </c>
      <c r="E302" s="2" t="s">
        <v>106</v>
      </c>
      <c r="F302" s="2"/>
      <c r="G302" s="2" t="s">
        <v>130</v>
      </c>
      <c r="H302" s="2" t="s">
        <v>812</v>
      </c>
      <c r="I302" s="2" t="s">
        <v>751</v>
      </c>
      <c r="J302" s="2" t="s">
        <v>48</v>
      </c>
    </row>
    <row r="303" spans="1:10" x14ac:dyDescent="0.2">
      <c r="A303" s="3" t="s">
        <v>811</v>
      </c>
      <c r="B303" s="3" t="s">
        <v>0</v>
      </c>
      <c r="C303" s="3" t="s">
        <v>290</v>
      </c>
      <c r="D303" s="3" t="s">
        <v>15</v>
      </c>
      <c r="E303" s="3" t="s">
        <v>106</v>
      </c>
      <c r="F303" s="3" t="s">
        <v>130</v>
      </c>
      <c r="G303" s="3" t="s">
        <v>130</v>
      </c>
      <c r="H303" s="3" t="s">
        <v>812</v>
      </c>
      <c r="I303" s="3" t="s">
        <v>463</v>
      </c>
      <c r="J303" s="3" t="s">
        <v>48</v>
      </c>
    </row>
    <row r="304" spans="1:10" x14ac:dyDescent="0.2">
      <c r="A304" s="2" t="s">
        <v>811</v>
      </c>
      <c r="B304" s="2" t="s">
        <v>0</v>
      </c>
      <c r="C304" s="2" t="s">
        <v>290</v>
      </c>
      <c r="D304" s="2" t="s">
        <v>17</v>
      </c>
      <c r="E304" s="2" t="s">
        <v>132</v>
      </c>
      <c r="F304" s="2" t="s">
        <v>782</v>
      </c>
      <c r="G304" s="2" t="s">
        <v>783</v>
      </c>
      <c r="H304" s="2" t="s">
        <v>822</v>
      </c>
      <c r="I304" s="2" t="s">
        <v>823</v>
      </c>
      <c r="J304" s="2" t="s">
        <v>48</v>
      </c>
    </row>
    <row r="305" spans="1:10" x14ac:dyDescent="0.2">
      <c r="A305" s="3" t="s">
        <v>811</v>
      </c>
      <c r="B305" s="3" t="s">
        <v>0</v>
      </c>
      <c r="C305" s="3" t="s">
        <v>290</v>
      </c>
      <c r="D305" s="3" t="s">
        <v>52</v>
      </c>
      <c r="E305" s="3" t="s">
        <v>311</v>
      </c>
      <c r="F305" s="3"/>
      <c r="G305" s="3"/>
      <c r="H305" s="3" t="s">
        <v>824</v>
      </c>
      <c r="I305" s="3" t="s">
        <v>825</v>
      </c>
      <c r="J305" s="3" t="s">
        <v>48</v>
      </c>
    </row>
    <row r="306" spans="1:10" x14ac:dyDescent="0.2">
      <c r="A306" s="2" t="s">
        <v>811</v>
      </c>
      <c r="B306" s="2" t="s">
        <v>0</v>
      </c>
      <c r="C306" s="2" t="s">
        <v>290</v>
      </c>
      <c r="D306" s="2" t="s">
        <v>58</v>
      </c>
      <c r="E306" s="2"/>
      <c r="F306" s="2"/>
      <c r="G306" s="2"/>
      <c r="H306" s="2" t="s">
        <v>824</v>
      </c>
      <c r="I306" s="2" t="s">
        <v>701</v>
      </c>
      <c r="J306" s="2" t="s">
        <v>48</v>
      </c>
    </row>
    <row r="307" spans="1:10" x14ac:dyDescent="0.2">
      <c r="A307" s="3" t="s">
        <v>811</v>
      </c>
      <c r="B307" s="3" t="s">
        <v>0</v>
      </c>
      <c r="C307" s="3" t="s">
        <v>290</v>
      </c>
      <c r="D307" s="3" t="s">
        <v>18</v>
      </c>
      <c r="E307" s="3" t="s">
        <v>106</v>
      </c>
      <c r="F307" s="3" t="s">
        <v>128</v>
      </c>
      <c r="G307" s="3" t="s">
        <v>128</v>
      </c>
      <c r="H307" s="3" t="s">
        <v>812</v>
      </c>
      <c r="I307" s="3" t="s">
        <v>142</v>
      </c>
      <c r="J307" s="3" t="s">
        <v>48</v>
      </c>
    </row>
    <row r="308" spans="1:10" x14ac:dyDescent="0.2">
      <c r="A308" s="2" t="s">
        <v>811</v>
      </c>
      <c r="B308" s="2" t="s">
        <v>0</v>
      </c>
      <c r="C308" s="2" t="s">
        <v>290</v>
      </c>
      <c r="D308" s="2" t="s">
        <v>19</v>
      </c>
      <c r="E308" s="2" t="s">
        <v>106</v>
      </c>
      <c r="F308" s="2"/>
      <c r="G308" s="2" t="s">
        <v>122</v>
      </c>
      <c r="H308" s="2" t="s">
        <v>818</v>
      </c>
      <c r="I308" s="2" t="s">
        <v>135</v>
      </c>
      <c r="J308" s="2" t="s">
        <v>48</v>
      </c>
    </row>
    <row r="309" spans="1:10" x14ac:dyDescent="0.2">
      <c r="A309" s="3" t="s">
        <v>811</v>
      </c>
      <c r="B309" s="3" t="s">
        <v>0</v>
      </c>
      <c r="C309" s="3" t="s">
        <v>290</v>
      </c>
      <c r="D309" s="3" t="s">
        <v>21</v>
      </c>
      <c r="E309" s="3" t="s">
        <v>106</v>
      </c>
      <c r="F309" s="3"/>
      <c r="G309" s="3" t="s">
        <v>136</v>
      </c>
      <c r="H309" s="3" t="s">
        <v>812</v>
      </c>
      <c r="I309" s="3" t="s">
        <v>137</v>
      </c>
      <c r="J309" s="3" t="s">
        <v>48</v>
      </c>
    </row>
    <row r="310" spans="1:10" x14ac:dyDescent="0.2">
      <c r="A310" s="2" t="s">
        <v>811</v>
      </c>
      <c r="B310" s="2" t="s">
        <v>0</v>
      </c>
      <c r="C310" s="2" t="s">
        <v>290</v>
      </c>
      <c r="D310" s="2" t="s">
        <v>20</v>
      </c>
      <c r="E310" s="2" t="s">
        <v>106</v>
      </c>
      <c r="F310" s="2" t="s">
        <v>136</v>
      </c>
      <c r="G310" s="2" t="s">
        <v>136</v>
      </c>
      <c r="H310" s="2" t="s">
        <v>812</v>
      </c>
      <c r="I310" s="2" t="s">
        <v>826</v>
      </c>
      <c r="J310" s="2" t="s">
        <v>48</v>
      </c>
    </row>
    <row r="311" spans="1:10" x14ac:dyDescent="0.2">
      <c r="A311" s="3" t="s">
        <v>811</v>
      </c>
      <c r="B311" s="3" t="s">
        <v>0</v>
      </c>
      <c r="C311" s="3" t="s">
        <v>290</v>
      </c>
      <c r="D311" s="3" t="s">
        <v>22</v>
      </c>
      <c r="E311" s="3" t="s">
        <v>106</v>
      </c>
      <c r="F311" s="3" t="s">
        <v>110</v>
      </c>
      <c r="G311" s="3" t="s">
        <v>110</v>
      </c>
      <c r="H311" s="3" t="s">
        <v>812</v>
      </c>
      <c r="I311" s="3" t="s">
        <v>827</v>
      </c>
      <c r="J311" s="3" t="s">
        <v>48</v>
      </c>
    </row>
    <row r="312" spans="1:10" x14ac:dyDescent="0.2">
      <c r="A312" s="2" t="s">
        <v>811</v>
      </c>
      <c r="B312" s="2" t="s">
        <v>0</v>
      </c>
      <c r="C312" s="2" t="s">
        <v>290</v>
      </c>
      <c r="D312" s="2" t="s">
        <v>24</v>
      </c>
      <c r="E312" s="2" t="s">
        <v>106</v>
      </c>
      <c r="F312" s="2"/>
      <c r="G312" s="2" t="s">
        <v>139</v>
      </c>
      <c r="H312" s="2" t="s">
        <v>812</v>
      </c>
      <c r="I312" s="2" t="s">
        <v>828</v>
      </c>
      <c r="J312" s="2" t="s">
        <v>48</v>
      </c>
    </row>
    <row r="313" spans="1:10" x14ac:dyDescent="0.2">
      <c r="A313" s="3" t="s">
        <v>811</v>
      </c>
      <c r="B313" s="3" t="s">
        <v>0</v>
      </c>
      <c r="C313" s="3" t="s">
        <v>290</v>
      </c>
      <c r="D313" s="3" t="s">
        <v>23</v>
      </c>
      <c r="E313" s="3" t="s">
        <v>106</v>
      </c>
      <c r="F313" s="3" t="s">
        <v>139</v>
      </c>
      <c r="G313" s="3" t="s">
        <v>139</v>
      </c>
      <c r="H313" s="3" t="s">
        <v>812</v>
      </c>
      <c r="I313" s="3" t="s">
        <v>829</v>
      </c>
      <c r="J313" s="3" t="s">
        <v>48</v>
      </c>
    </row>
    <row r="314" spans="1:10" x14ac:dyDescent="0.2">
      <c r="A314" s="2" t="s">
        <v>811</v>
      </c>
      <c r="B314" s="2" t="s">
        <v>0</v>
      </c>
      <c r="C314" s="2" t="s">
        <v>290</v>
      </c>
      <c r="D314" s="2" t="s">
        <v>25</v>
      </c>
      <c r="E314" s="2" t="s">
        <v>106</v>
      </c>
      <c r="F314" s="2" t="s">
        <v>128</v>
      </c>
      <c r="G314" s="2" t="s">
        <v>128</v>
      </c>
      <c r="H314" s="2" t="s">
        <v>812</v>
      </c>
      <c r="I314" s="2" t="s">
        <v>830</v>
      </c>
      <c r="J314" s="2" t="s">
        <v>48</v>
      </c>
    </row>
    <row r="315" spans="1:10" x14ac:dyDescent="0.2">
      <c r="A315" s="3" t="s">
        <v>811</v>
      </c>
      <c r="B315" s="3" t="s">
        <v>0</v>
      </c>
      <c r="C315" s="3" t="s">
        <v>290</v>
      </c>
      <c r="D315" s="3" t="s">
        <v>26</v>
      </c>
      <c r="E315" s="3" t="s">
        <v>106</v>
      </c>
      <c r="F315" s="3" t="s">
        <v>128</v>
      </c>
      <c r="G315" s="3" t="s">
        <v>128</v>
      </c>
      <c r="H315" s="3" t="s">
        <v>812</v>
      </c>
      <c r="I315" s="3" t="s">
        <v>129</v>
      </c>
      <c r="J315" s="3" t="s">
        <v>48</v>
      </c>
    </row>
    <row r="316" spans="1:10" x14ac:dyDescent="0.2">
      <c r="A316" s="2" t="s">
        <v>811</v>
      </c>
      <c r="B316" s="2" t="s">
        <v>0</v>
      </c>
      <c r="C316" s="2" t="s">
        <v>290</v>
      </c>
      <c r="D316" s="2" t="s">
        <v>27</v>
      </c>
      <c r="E316" s="2" t="s">
        <v>106</v>
      </c>
      <c r="F316" s="2" t="s">
        <v>142</v>
      </c>
      <c r="G316" s="2" t="s">
        <v>142</v>
      </c>
      <c r="H316" s="2" t="s">
        <v>812</v>
      </c>
      <c r="I316" s="2" t="s">
        <v>831</v>
      </c>
      <c r="J316" s="2" t="s">
        <v>48</v>
      </c>
    </row>
    <row r="317" spans="1:10" x14ac:dyDescent="0.2">
      <c r="A317" s="3" t="s">
        <v>811</v>
      </c>
      <c r="B317" s="3" t="s">
        <v>0</v>
      </c>
      <c r="C317" s="3" t="s">
        <v>290</v>
      </c>
      <c r="D317" s="3" t="s">
        <v>31</v>
      </c>
      <c r="E317" s="3" t="s">
        <v>106</v>
      </c>
      <c r="F317" s="3" t="s">
        <v>128</v>
      </c>
      <c r="G317" s="3" t="s">
        <v>128</v>
      </c>
      <c r="H317" s="3" t="s">
        <v>812</v>
      </c>
      <c r="I317" s="3" t="s">
        <v>142</v>
      </c>
      <c r="J317" s="3" t="s">
        <v>48</v>
      </c>
    </row>
    <row r="318" spans="1:10" x14ac:dyDescent="0.2">
      <c r="A318" s="2" t="s">
        <v>811</v>
      </c>
      <c r="B318" s="2" t="s">
        <v>0</v>
      </c>
      <c r="C318" s="2" t="s">
        <v>290</v>
      </c>
      <c r="D318" s="2" t="s">
        <v>53</v>
      </c>
      <c r="E318" s="2" t="s">
        <v>106</v>
      </c>
      <c r="F318" s="2"/>
      <c r="G318" s="2" t="s">
        <v>144</v>
      </c>
      <c r="H318" s="2" t="s">
        <v>818</v>
      </c>
      <c r="I318" s="2" t="s">
        <v>832</v>
      </c>
      <c r="J318" s="2" t="s">
        <v>48</v>
      </c>
    </row>
    <row r="319" spans="1:10" x14ac:dyDescent="0.2">
      <c r="A319" s="3" t="s">
        <v>811</v>
      </c>
      <c r="B319" s="3" t="s">
        <v>0</v>
      </c>
      <c r="C319" s="3" t="s">
        <v>290</v>
      </c>
      <c r="D319" s="3" t="s">
        <v>54</v>
      </c>
      <c r="E319" s="3" t="s">
        <v>106</v>
      </c>
      <c r="F319" s="3"/>
      <c r="G319" s="3" t="s">
        <v>149</v>
      </c>
      <c r="H319" s="3" t="s">
        <v>818</v>
      </c>
      <c r="I319" s="3" t="s">
        <v>151</v>
      </c>
      <c r="J319" s="3" t="s">
        <v>48</v>
      </c>
    </row>
    <row r="320" spans="1:10" x14ac:dyDescent="0.2">
      <c r="A320" s="2" t="s">
        <v>811</v>
      </c>
      <c r="B320" s="2" t="s">
        <v>0</v>
      </c>
      <c r="C320" s="2" t="s">
        <v>290</v>
      </c>
      <c r="D320" s="2" t="s">
        <v>55</v>
      </c>
      <c r="E320" s="2" t="s">
        <v>106</v>
      </c>
      <c r="F320" s="2" t="s">
        <v>149</v>
      </c>
      <c r="G320" s="2"/>
      <c r="H320" s="2" t="s">
        <v>815</v>
      </c>
      <c r="I320" s="2" t="s">
        <v>833</v>
      </c>
      <c r="J320" s="2" t="s">
        <v>48</v>
      </c>
    </row>
    <row r="321" spans="1:10" x14ac:dyDescent="0.2">
      <c r="A321" s="3" t="s">
        <v>811</v>
      </c>
      <c r="B321" s="3" t="s">
        <v>0</v>
      </c>
      <c r="C321" s="3" t="s">
        <v>290</v>
      </c>
      <c r="D321" s="3" t="s">
        <v>33</v>
      </c>
      <c r="E321" s="3"/>
      <c r="F321" s="3"/>
      <c r="G321" s="3"/>
      <c r="H321" s="3" t="s">
        <v>834</v>
      </c>
      <c r="I321" s="3" t="s">
        <v>835</v>
      </c>
      <c r="J321" s="3" t="s">
        <v>48</v>
      </c>
    </row>
    <row r="322" spans="1:10" x14ac:dyDescent="0.2">
      <c r="A322" s="2" t="s">
        <v>811</v>
      </c>
      <c r="B322" s="2" t="s">
        <v>0</v>
      </c>
      <c r="C322" s="2" t="s">
        <v>290</v>
      </c>
      <c r="D322" s="2" t="s">
        <v>56</v>
      </c>
      <c r="E322" s="2"/>
      <c r="F322" s="2"/>
      <c r="G322" s="2"/>
      <c r="H322" s="2" t="s">
        <v>824</v>
      </c>
      <c r="I322" s="2" t="s">
        <v>836</v>
      </c>
      <c r="J322" s="2" t="s">
        <v>48</v>
      </c>
    </row>
    <row r="323" spans="1:10" x14ac:dyDescent="0.2">
      <c r="A323" s="3" t="s">
        <v>811</v>
      </c>
      <c r="B323" s="3" t="s">
        <v>0</v>
      </c>
      <c r="C323" s="3" t="s">
        <v>290</v>
      </c>
      <c r="D323" s="3" t="s">
        <v>34</v>
      </c>
      <c r="E323" s="3" t="s">
        <v>106</v>
      </c>
      <c r="F323" s="3" t="s">
        <v>113</v>
      </c>
      <c r="G323" s="3" t="s">
        <v>113</v>
      </c>
      <c r="H323" s="3" t="s">
        <v>812</v>
      </c>
      <c r="I323" s="3" t="s">
        <v>114</v>
      </c>
      <c r="J323" s="3" t="s">
        <v>48</v>
      </c>
    </row>
    <row r="324" spans="1:10" x14ac:dyDescent="0.2">
      <c r="A324" s="2" t="s">
        <v>811</v>
      </c>
      <c r="B324" s="2" t="s">
        <v>0</v>
      </c>
      <c r="C324" s="2" t="s">
        <v>290</v>
      </c>
      <c r="D324" s="2" t="s">
        <v>35</v>
      </c>
      <c r="E324" s="2" t="s">
        <v>106</v>
      </c>
      <c r="F324" s="2" t="s">
        <v>153</v>
      </c>
      <c r="G324" s="2" t="s">
        <v>153</v>
      </c>
      <c r="H324" s="2" t="s">
        <v>812</v>
      </c>
      <c r="I324" s="2" t="s">
        <v>199</v>
      </c>
      <c r="J324" s="2" t="s">
        <v>48</v>
      </c>
    </row>
    <row r="325" spans="1:10" x14ac:dyDescent="0.2">
      <c r="A325" s="3" t="s">
        <v>811</v>
      </c>
      <c r="B325" s="3" t="s">
        <v>0</v>
      </c>
      <c r="C325" s="3" t="s">
        <v>290</v>
      </c>
      <c r="D325" s="3" t="s">
        <v>37</v>
      </c>
      <c r="E325" s="3" t="s">
        <v>106</v>
      </c>
      <c r="F325" s="3"/>
      <c r="G325" s="3" t="s">
        <v>155</v>
      </c>
      <c r="H325" s="3" t="s">
        <v>812</v>
      </c>
      <c r="I325" s="3" t="s">
        <v>837</v>
      </c>
      <c r="J325" s="3" t="s">
        <v>48</v>
      </c>
    </row>
    <row r="326" spans="1:10" x14ac:dyDescent="0.2">
      <c r="A326" s="2" t="s">
        <v>811</v>
      </c>
      <c r="B326" s="2" t="s">
        <v>0</v>
      </c>
      <c r="C326" s="2" t="s">
        <v>290</v>
      </c>
      <c r="D326" s="2" t="s">
        <v>36</v>
      </c>
      <c r="E326" s="2" t="s">
        <v>106</v>
      </c>
      <c r="F326" s="2" t="s">
        <v>155</v>
      </c>
      <c r="G326" s="2" t="s">
        <v>155</v>
      </c>
      <c r="H326" s="2" t="s">
        <v>812</v>
      </c>
      <c r="I326" s="2" t="s">
        <v>838</v>
      </c>
      <c r="J326" s="2" t="s">
        <v>48</v>
      </c>
    </row>
    <row r="327" spans="1:10" x14ac:dyDescent="0.2">
      <c r="A327" s="3" t="s">
        <v>811</v>
      </c>
      <c r="B327" s="3" t="s">
        <v>0</v>
      </c>
      <c r="C327" s="3" t="s">
        <v>290</v>
      </c>
      <c r="D327" s="3" t="s">
        <v>38</v>
      </c>
      <c r="E327" s="3" t="s">
        <v>106</v>
      </c>
      <c r="F327" s="3" t="s">
        <v>110</v>
      </c>
      <c r="G327" s="3" t="s">
        <v>110</v>
      </c>
      <c r="H327" s="3" t="s">
        <v>812</v>
      </c>
      <c r="I327" s="3" t="s">
        <v>172</v>
      </c>
      <c r="J327" s="3" t="s">
        <v>48</v>
      </c>
    </row>
    <row r="328" spans="1:10" x14ac:dyDescent="0.2">
      <c r="A328" s="2" t="s">
        <v>811</v>
      </c>
      <c r="B328" s="2" t="s">
        <v>0</v>
      </c>
      <c r="C328" s="2" t="s">
        <v>290</v>
      </c>
      <c r="D328" s="2" t="s">
        <v>41</v>
      </c>
      <c r="E328" s="2" t="s">
        <v>106</v>
      </c>
      <c r="F328" s="2"/>
      <c r="G328" s="2" t="s">
        <v>107</v>
      </c>
      <c r="H328" s="2" t="s">
        <v>812</v>
      </c>
      <c r="I328" s="2" t="s">
        <v>839</v>
      </c>
      <c r="J328" s="2" t="s">
        <v>48</v>
      </c>
    </row>
    <row r="329" spans="1:10" x14ac:dyDescent="0.2">
      <c r="A329" s="3" t="s">
        <v>811</v>
      </c>
      <c r="B329" s="3" t="s">
        <v>0</v>
      </c>
      <c r="C329" s="3" t="s">
        <v>290</v>
      </c>
      <c r="D329" s="3" t="s">
        <v>42</v>
      </c>
      <c r="E329" s="3" t="s">
        <v>159</v>
      </c>
      <c r="F329" s="3" t="s">
        <v>119</v>
      </c>
      <c r="G329" s="3"/>
      <c r="H329" s="3" t="s">
        <v>840</v>
      </c>
      <c r="I329" s="3" t="s">
        <v>841</v>
      </c>
      <c r="J329" s="3" t="s">
        <v>48</v>
      </c>
    </row>
    <row r="330" spans="1:10" x14ac:dyDescent="0.2">
      <c r="A330" s="2" t="s">
        <v>811</v>
      </c>
      <c r="B330" s="2" t="s">
        <v>0</v>
      </c>
      <c r="C330" s="2" t="s">
        <v>290</v>
      </c>
      <c r="D330" s="2" t="s">
        <v>40</v>
      </c>
      <c r="E330" s="2" t="s">
        <v>106</v>
      </c>
      <c r="F330" s="2" t="s">
        <v>107</v>
      </c>
      <c r="G330" s="2" t="s">
        <v>107</v>
      </c>
      <c r="H330" s="2" t="s">
        <v>812</v>
      </c>
      <c r="I330" s="2" t="s">
        <v>842</v>
      </c>
      <c r="J330" s="2" t="s">
        <v>48</v>
      </c>
    </row>
    <row r="331" spans="1:10" x14ac:dyDescent="0.2">
      <c r="A331" s="3" t="s">
        <v>811</v>
      </c>
      <c r="B331" s="3" t="s">
        <v>0</v>
      </c>
      <c r="C331" s="3" t="s">
        <v>290</v>
      </c>
      <c r="D331" s="3" t="s">
        <v>43</v>
      </c>
      <c r="E331" s="3" t="s">
        <v>106</v>
      </c>
      <c r="F331" s="3" t="s">
        <v>163</v>
      </c>
      <c r="G331" s="3"/>
      <c r="H331" s="3" t="s">
        <v>843</v>
      </c>
      <c r="I331" s="3" t="s">
        <v>844</v>
      </c>
      <c r="J331" s="3" t="s">
        <v>48</v>
      </c>
    </row>
    <row r="332" spans="1:10" x14ac:dyDescent="0.2">
      <c r="A332" s="2" t="s">
        <v>811</v>
      </c>
      <c r="B332" s="2" t="s">
        <v>0</v>
      </c>
      <c r="C332" s="2" t="s">
        <v>290</v>
      </c>
      <c r="D332" s="2" t="s">
        <v>39</v>
      </c>
      <c r="E332" s="2" t="s">
        <v>106</v>
      </c>
      <c r="F332" s="2"/>
      <c r="G332" s="2" t="s">
        <v>166</v>
      </c>
      <c r="H332" s="2" t="s">
        <v>818</v>
      </c>
      <c r="I332" s="2" t="s">
        <v>845</v>
      </c>
      <c r="J332" s="2" t="s">
        <v>48</v>
      </c>
    </row>
    <row r="333" spans="1:10" x14ac:dyDescent="0.2">
      <c r="A333" s="3" t="s">
        <v>811</v>
      </c>
      <c r="B333" s="3" t="s">
        <v>0</v>
      </c>
      <c r="C333" s="3" t="s">
        <v>290</v>
      </c>
      <c r="D333" s="3" t="s">
        <v>44</v>
      </c>
      <c r="E333" s="3" t="s">
        <v>249</v>
      </c>
      <c r="F333" s="3"/>
      <c r="G333" s="3"/>
      <c r="H333" s="3" t="s">
        <v>834</v>
      </c>
      <c r="I333" s="3" t="s">
        <v>846</v>
      </c>
      <c r="J333" s="3" t="s">
        <v>48</v>
      </c>
    </row>
    <row r="334" spans="1:10" x14ac:dyDescent="0.2">
      <c r="A334" s="2" t="s">
        <v>811</v>
      </c>
      <c r="B334" s="2" t="s">
        <v>0</v>
      </c>
      <c r="C334" s="2" t="s">
        <v>290</v>
      </c>
      <c r="D334" s="2" t="s">
        <v>49</v>
      </c>
      <c r="E334" s="2" t="s">
        <v>168</v>
      </c>
      <c r="F334" s="2"/>
      <c r="G334" s="2"/>
      <c r="H334" s="2" t="s">
        <v>824</v>
      </c>
      <c r="I334" s="2" t="s">
        <v>846</v>
      </c>
      <c r="J334" s="2" t="s">
        <v>48</v>
      </c>
    </row>
    <row r="335" spans="1:10" x14ac:dyDescent="0.2">
      <c r="A335" s="3" t="s">
        <v>811</v>
      </c>
      <c r="B335" s="3" t="s">
        <v>0</v>
      </c>
      <c r="C335" s="3" t="s">
        <v>290</v>
      </c>
      <c r="D335" s="3" t="s">
        <v>46</v>
      </c>
      <c r="E335" s="3" t="s">
        <v>106</v>
      </c>
      <c r="F335" s="3" t="s">
        <v>110</v>
      </c>
      <c r="G335" s="3" t="s">
        <v>110</v>
      </c>
      <c r="H335" s="3" t="s">
        <v>812</v>
      </c>
      <c r="I335" s="3" t="s">
        <v>601</v>
      </c>
      <c r="J335" s="3" t="s">
        <v>48</v>
      </c>
    </row>
    <row r="336" spans="1:10" x14ac:dyDescent="0.2">
      <c r="A336" s="2" t="s">
        <v>811</v>
      </c>
      <c r="B336" s="2" t="s">
        <v>0</v>
      </c>
      <c r="C336" s="2" t="s">
        <v>290</v>
      </c>
      <c r="D336" s="2" t="s">
        <v>47</v>
      </c>
      <c r="E336" s="2" t="s">
        <v>106</v>
      </c>
      <c r="F336" s="2" t="s">
        <v>172</v>
      </c>
      <c r="G336" s="2" t="s">
        <v>172</v>
      </c>
      <c r="H336" s="2" t="s">
        <v>812</v>
      </c>
      <c r="I336" s="2" t="s">
        <v>462</v>
      </c>
      <c r="J336" s="2" t="s">
        <v>48</v>
      </c>
    </row>
    <row r="337" spans="1:10" x14ac:dyDescent="0.2">
      <c r="A337" s="3" t="s">
        <v>928</v>
      </c>
      <c r="B337" s="3" t="s">
        <v>0</v>
      </c>
      <c r="C337" s="3" t="s">
        <v>290</v>
      </c>
      <c r="D337" s="3" t="s">
        <v>4</v>
      </c>
      <c r="E337" s="3" t="s">
        <v>106</v>
      </c>
      <c r="F337" s="3"/>
      <c r="G337" s="3" t="s">
        <v>107</v>
      </c>
      <c r="H337" s="3" t="s">
        <v>929</v>
      </c>
      <c r="I337" s="3" t="s">
        <v>109</v>
      </c>
      <c r="J337" s="3" t="s">
        <v>48</v>
      </c>
    </row>
    <row r="338" spans="1:10" x14ac:dyDescent="0.2">
      <c r="A338" s="2" t="s">
        <v>928</v>
      </c>
      <c r="B338" s="2" t="s">
        <v>0</v>
      </c>
      <c r="C338" s="2" t="s">
        <v>290</v>
      </c>
      <c r="D338" s="2" t="s">
        <v>3</v>
      </c>
      <c r="E338" s="2" t="s">
        <v>106</v>
      </c>
      <c r="F338" s="2" t="s">
        <v>107</v>
      </c>
      <c r="G338" s="2" t="s">
        <v>107</v>
      </c>
      <c r="H338" s="2" t="s">
        <v>929</v>
      </c>
      <c r="I338" s="2" t="s">
        <v>107</v>
      </c>
      <c r="J338" s="2" t="s">
        <v>48</v>
      </c>
    </row>
    <row r="339" spans="1:10" x14ac:dyDescent="0.2">
      <c r="A339" s="3" t="s">
        <v>928</v>
      </c>
      <c r="B339" s="3" t="s">
        <v>0</v>
      </c>
      <c r="C339" s="3" t="s">
        <v>290</v>
      </c>
      <c r="D339" s="3" t="s">
        <v>5</v>
      </c>
      <c r="E339" s="3" t="s">
        <v>106</v>
      </c>
      <c r="F339" s="3" t="s">
        <v>110</v>
      </c>
      <c r="G339" s="3" t="s">
        <v>110</v>
      </c>
      <c r="H339" s="3" t="s">
        <v>929</v>
      </c>
      <c r="I339" s="3" t="s">
        <v>391</v>
      </c>
      <c r="J339" s="3" t="s">
        <v>48</v>
      </c>
    </row>
    <row r="340" spans="1:10" x14ac:dyDescent="0.2">
      <c r="A340" s="2" t="s">
        <v>928</v>
      </c>
      <c r="B340" s="2" t="s">
        <v>0</v>
      </c>
      <c r="C340" s="2" t="s">
        <v>290</v>
      </c>
      <c r="D340" s="2" t="s">
        <v>6</v>
      </c>
      <c r="E340" s="2" t="s">
        <v>106</v>
      </c>
      <c r="F340" s="2" t="s">
        <v>110</v>
      </c>
      <c r="G340" s="2" t="s">
        <v>110</v>
      </c>
      <c r="H340" s="2" t="s">
        <v>929</v>
      </c>
      <c r="I340" s="2" t="s">
        <v>813</v>
      </c>
      <c r="J340" s="2" t="s">
        <v>48</v>
      </c>
    </row>
    <row r="341" spans="1:10" x14ac:dyDescent="0.2">
      <c r="A341" s="3" t="s">
        <v>928</v>
      </c>
      <c r="B341" s="3" t="s">
        <v>0</v>
      </c>
      <c r="C341" s="3" t="s">
        <v>290</v>
      </c>
      <c r="D341" s="3" t="s">
        <v>7</v>
      </c>
      <c r="E341" s="3" t="s">
        <v>106</v>
      </c>
      <c r="F341" s="3" t="s">
        <v>113</v>
      </c>
      <c r="G341" s="3" t="s">
        <v>113</v>
      </c>
      <c r="H341" s="3" t="s">
        <v>929</v>
      </c>
      <c r="I341" s="3" t="s">
        <v>114</v>
      </c>
      <c r="J341" s="3" t="s">
        <v>48</v>
      </c>
    </row>
    <row r="342" spans="1:10" x14ac:dyDescent="0.2">
      <c r="A342" s="2" t="s">
        <v>928</v>
      </c>
      <c r="B342" s="2" t="s">
        <v>0</v>
      </c>
      <c r="C342" s="2" t="s">
        <v>290</v>
      </c>
      <c r="D342" s="2" t="s">
        <v>1</v>
      </c>
      <c r="E342" s="2" t="s">
        <v>102</v>
      </c>
      <c r="F342" s="2" t="s">
        <v>103</v>
      </c>
      <c r="G342" s="2"/>
      <c r="H342" s="2" t="s">
        <v>930</v>
      </c>
      <c r="I342" s="2" t="s">
        <v>931</v>
      </c>
      <c r="J342" s="2" t="s">
        <v>48</v>
      </c>
    </row>
    <row r="343" spans="1:10" x14ac:dyDescent="0.2">
      <c r="A343" s="3" t="s">
        <v>928</v>
      </c>
      <c r="B343" s="3" t="s">
        <v>0</v>
      </c>
      <c r="C343" s="3" t="s">
        <v>290</v>
      </c>
      <c r="D343" s="3" t="s">
        <v>8</v>
      </c>
      <c r="E343" s="3" t="s">
        <v>106</v>
      </c>
      <c r="F343" s="3" t="s">
        <v>116</v>
      </c>
      <c r="G343" s="3" t="s">
        <v>116</v>
      </c>
      <c r="H343" s="3" t="s">
        <v>929</v>
      </c>
      <c r="I343" s="3" t="s">
        <v>932</v>
      </c>
      <c r="J343" s="3" t="s">
        <v>48</v>
      </c>
    </row>
    <row r="344" spans="1:10" x14ac:dyDescent="0.2">
      <c r="A344" s="2" t="s">
        <v>928</v>
      </c>
      <c r="B344" s="2" t="s">
        <v>0</v>
      </c>
      <c r="C344" s="2" t="s">
        <v>290</v>
      </c>
      <c r="D344" s="2" t="s">
        <v>50</v>
      </c>
      <c r="E344" s="2" t="s">
        <v>106</v>
      </c>
      <c r="F344" s="2"/>
      <c r="G344" s="2" t="s">
        <v>119</v>
      </c>
      <c r="H344" s="2" t="s">
        <v>933</v>
      </c>
      <c r="I344" s="2" t="s">
        <v>121</v>
      </c>
      <c r="J344" s="2" t="s">
        <v>48</v>
      </c>
    </row>
    <row r="345" spans="1:10" x14ac:dyDescent="0.2">
      <c r="A345" s="3" t="s">
        <v>928</v>
      </c>
      <c r="B345" s="3" t="s">
        <v>0</v>
      </c>
      <c r="C345" s="3" t="s">
        <v>290</v>
      </c>
      <c r="D345" s="3" t="s">
        <v>10</v>
      </c>
      <c r="E345" s="3" t="s">
        <v>106</v>
      </c>
      <c r="F345" s="3" t="s">
        <v>113</v>
      </c>
      <c r="G345" s="3" t="s">
        <v>113</v>
      </c>
      <c r="H345" s="3" t="s">
        <v>929</v>
      </c>
      <c r="I345" s="3" t="s">
        <v>180</v>
      </c>
      <c r="J345" s="3" t="s">
        <v>48</v>
      </c>
    </row>
    <row r="346" spans="1:10" x14ac:dyDescent="0.2">
      <c r="A346" s="2" t="s">
        <v>928</v>
      </c>
      <c r="B346" s="2" t="s">
        <v>0</v>
      </c>
      <c r="C346" s="2" t="s">
        <v>290</v>
      </c>
      <c r="D346" s="2" t="s">
        <v>12</v>
      </c>
      <c r="E346" s="2" t="s">
        <v>106</v>
      </c>
      <c r="F346" s="2"/>
      <c r="G346" s="2" t="s">
        <v>122</v>
      </c>
      <c r="H346" s="2" t="s">
        <v>929</v>
      </c>
      <c r="I346" s="2" t="s">
        <v>934</v>
      </c>
      <c r="J346" s="2" t="s">
        <v>48</v>
      </c>
    </row>
    <row r="347" spans="1:10" x14ac:dyDescent="0.2">
      <c r="A347" s="3" t="s">
        <v>928</v>
      </c>
      <c r="B347" s="3" t="s">
        <v>0</v>
      </c>
      <c r="C347" s="3" t="s">
        <v>290</v>
      </c>
      <c r="D347" s="3" t="s">
        <v>11</v>
      </c>
      <c r="E347" s="3" t="s">
        <v>106</v>
      </c>
      <c r="F347" s="3" t="s">
        <v>122</v>
      </c>
      <c r="G347" s="3" t="s">
        <v>122</v>
      </c>
      <c r="H347" s="3" t="s">
        <v>929</v>
      </c>
      <c r="I347" s="3" t="s">
        <v>935</v>
      </c>
      <c r="J347" s="3" t="s">
        <v>48</v>
      </c>
    </row>
    <row r="348" spans="1:10" x14ac:dyDescent="0.2">
      <c r="A348" s="2" t="s">
        <v>928</v>
      </c>
      <c r="B348" s="2" t="s">
        <v>0</v>
      </c>
      <c r="C348" s="2" t="s">
        <v>290</v>
      </c>
      <c r="D348" s="2" t="s">
        <v>51</v>
      </c>
      <c r="E348" s="2" t="s">
        <v>102</v>
      </c>
      <c r="F348" s="2" t="s">
        <v>103</v>
      </c>
      <c r="G348" s="2"/>
      <c r="H348" s="2" t="s">
        <v>930</v>
      </c>
      <c r="I348" s="2" t="s">
        <v>105</v>
      </c>
      <c r="J348" s="2" t="s">
        <v>48</v>
      </c>
    </row>
    <row r="349" spans="1:10" x14ac:dyDescent="0.2">
      <c r="A349" s="3" t="s">
        <v>928</v>
      </c>
      <c r="B349" s="3" t="s">
        <v>0</v>
      </c>
      <c r="C349" s="3" t="s">
        <v>290</v>
      </c>
      <c r="D349" s="3" t="s">
        <v>13</v>
      </c>
      <c r="E349" s="3" t="s">
        <v>106</v>
      </c>
      <c r="F349" s="3"/>
      <c r="G349" s="3" t="s">
        <v>126</v>
      </c>
      <c r="H349" s="3" t="s">
        <v>933</v>
      </c>
      <c r="I349" s="3" t="s">
        <v>936</v>
      </c>
      <c r="J349" s="3" t="s">
        <v>48</v>
      </c>
    </row>
    <row r="350" spans="1:10" x14ac:dyDescent="0.2">
      <c r="A350" s="2" t="s">
        <v>928</v>
      </c>
      <c r="B350" s="2" t="s">
        <v>0</v>
      </c>
      <c r="C350" s="2" t="s">
        <v>290</v>
      </c>
      <c r="D350" s="2" t="s">
        <v>14</v>
      </c>
      <c r="E350" s="2" t="s">
        <v>106</v>
      </c>
      <c r="F350" s="2" t="s">
        <v>128</v>
      </c>
      <c r="G350" s="2" t="s">
        <v>128</v>
      </c>
      <c r="H350" s="2" t="s">
        <v>929</v>
      </c>
      <c r="I350" s="2" t="s">
        <v>129</v>
      </c>
      <c r="J350" s="2" t="s">
        <v>48</v>
      </c>
    </row>
    <row r="351" spans="1:10" x14ac:dyDescent="0.2">
      <c r="A351" s="3" t="s">
        <v>928</v>
      </c>
      <c r="B351" s="3" t="s">
        <v>0</v>
      </c>
      <c r="C351" s="3" t="s">
        <v>290</v>
      </c>
      <c r="D351" s="3" t="s">
        <v>16</v>
      </c>
      <c r="E351" s="3" t="s">
        <v>106</v>
      </c>
      <c r="F351" s="3"/>
      <c r="G351" s="3" t="s">
        <v>130</v>
      </c>
      <c r="H351" s="3" t="s">
        <v>929</v>
      </c>
      <c r="I351" s="3" t="s">
        <v>413</v>
      </c>
      <c r="J351" s="3" t="s">
        <v>48</v>
      </c>
    </row>
    <row r="352" spans="1:10" x14ac:dyDescent="0.2">
      <c r="A352" s="2" t="s">
        <v>928</v>
      </c>
      <c r="B352" s="2" t="s">
        <v>0</v>
      </c>
      <c r="C352" s="2" t="s">
        <v>290</v>
      </c>
      <c r="D352" s="2" t="s">
        <v>15</v>
      </c>
      <c r="E352" s="2" t="s">
        <v>106</v>
      </c>
      <c r="F352" s="2" t="s">
        <v>130</v>
      </c>
      <c r="G352" s="2" t="s">
        <v>130</v>
      </c>
      <c r="H352" s="2" t="s">
        <v>929</v>
      </c>
      <c r="I352" s="2" t="s">
        <v>751</v>
      </c>
      <c r="J352" s="2" t="s">
        <v>48</v>
      </c>
    </row>
    <row r="353" spans="1:10" x14ac:dyDescent="0.2">
      <c r="A353" s="3" t="s">
        <v>928</v>
      </c>
      <c r="B353" s="3" t="s">
        <v>0</v>
      </c>
      <c r="C353" s="3" t="s">
        <v>290</v>
      </c>
      <c r="D353" s="3" t="s">
        <v>17</v>
      </c>
      <c r="E353" s="3" t="s">
        <v>132</v>
      </c>
      <c r="F353" s="3" t="s">
        <v>782</v>
      </c>
      <c r="G353" s="3" t="s">
        <v>783</v>
      </c>
      <c r="H353" s="3" t="s">
        <v>937</v>
      </c>
      <c r="I353" s="3" t="s">
        <v>938</v>
      </c>
      <c r="J353" s="3" t="s">
        <v>48</v>
      </c>
    </row>
    <row r="354" spans="1:10" x14ac:dyDescent="0.2">
      <c r="A354" s="2" t="s">
        <v>928</v>
      </c>
      <c r="B354" s="2" t="s">
        <v>0</v>
      </c>
      <c r="C354" s="2" t="s">
        <v>290</v>
      </c>
      <c r="D354" s="2" t="s">
        <v>52</v>
      </c>
      <c r="E354" s="2" t="s">
        <v>311</v>
      </c>
      <c r="F354" s="2"/>
      <c r="G354" s="2"/>
      <c r="H354" s="2" t="s">
        <v>939</v>
      </c>
      <c r="I354" s="2" t="s">
        <v>940</v>
      </c>
      <c r="J354" s="2" t="s">
        <v>48</v>
      </c>
    </row>
    <row r="355" spans="1:10" x14ac:dyDescent="0.2">
      <c r="A355" s="3" t="s">
        <v>928</v>
      </c>
      <c r="B355" s="3" t="s">
        <v>0</v>
      </c>
      <c r="C355" s="3" t="s">
        <v>290</v>
      </c>
      <c r="D355" s="3" t="s">
        <v>58</v>
      </c>
      <c r="E355" s="3"/>
      <c r="F355" s="3"/>
      <c r="G355" s="3"/>
      <c r="H355" s="3" t="s">
        <v>939</v>
      </c>
      <c r="I355" s="3" t="s">
        <v>701</v>
      </c>
      <c r="J355" s="3" t="s">
        <v>48</v>
      </c>
    </row>
    <row r="356" spans="1:10" x14ac:dyDescent="0.2">
      <c r="A356" s="2" t="s">
        <v>928</v>
      </c>
      <c r="B356" s="2" t="s">
        <v>0</v>
      </c>
      <c r="C356" s="2" t="s">
        <v>290</v>
      </c>
      <c r="D356" s="2" t="s">
        <v>18</v>
      </c>
      <c r="E356" s="2" t="s">
        <v>106</v>
      </c>
      <c r="F356" s="2" t="s">
        <v>128</v>
      </c>
      <c r="G356" s="2" t="s">
        <v>128</v>
      </c>
      <c r="H356" s="2" t="s">
        <v>929</v>
      </c>
      <c r="I356" s="2" t="s">
        <v>153</v>
      </c>
      <c r="J356" s="2" t="s">
        <v>48</v>
      </c>
    </row>
    <row r="357" spans="1:10" x14ac:dyDescent="0.2">
      <c r="A357" s="3" t="s">
        <v>928</v>
      </c>
      <c r="B357" s="3" t="s">
        <v>0</v>
      </c>
      <c r="C357" s="3" t="s">
        <v>290</v>
      </c>
      <c r="D357" s="3" t="s">
        <v>19</v>
      </c>
      <c r="E357" s="3" t="s">
        <v>106</v>
      </c>
      <c r="F357" s="3"/>
      <c r="G357" s="3" t="s">
        <v>122</v>
      </c>
      <c r="H357" s="3" t="s">
        <v>933</v>
      </c>
      <c r="I357" s="3" t="s">
        <v>911</v>
      </c>
      <c r="J357" s="3" t="s">
        <v>48</v>
      </c>
    </row>
    <row r="358" spans="1:10" x14ac:dyDescent="0.2">
      <c r="A358" s="2" t="s">
        <v>928</v>
      </c>
      <c r="B358" s="2" t="s">
        <v>0</v>
      </c>
      <c r="C358" s="2" t="s">
        <v>290</v>
      </c>
      <c r="D358" s="2" t="s">
        <v>21</v>
      </c>
      <c r="E358" s="2" t="s">
        <v>106</v>
      </c>
      <c r="F358" s="2"/>
      <c r="G358" s="2" t="s">
        <v>136</v>
      </c>
      <c r="H358" s="2" t="s">
        <v>929</v>
      </c>
      <c r="I358" s="2" t="s">
        <v>137</v>
      </c>
      <c r="J358" s="2" t="s">
        <v>48</v>
      </c>
    </row>
    <row r="359" spans="1:10" x14ac:dyDescent="0.2">
      <c r="A359" s="3" t="s">
        <v>928</v>
      </c>
      <c r="B359" s="3" t="s">
        <v>0</v>
      </c>
      <c r="C359" s="3" t="s">
        <v>290</v>
      </c>
      <c r="D359" s="3" t="s">
        <v>20</v>
      </c>
      <c r="E359" s="3" t="s">
        <v>106</v>
      </c>
      <c r="F359" s="3" t="s">
        <v>136</v>
      </c>
      <c r="G359" s="3" t="s">
        <v>136</v>
      </c>
      <c r="H359" s="3" t="s">
        <v>929</v>
      </c>
      <c r="I359" s="3" t="s">
        <v>137</v>
      </c>
      <c r="J359" s="3" t="s">
        <v>48</v>
      </c>
    </row>
    <row r="360" spans="1:10" x14ac:dyDescent="0.2">
      <c r="A360" s="2" t="s">
        <v>928</v>
      </c>
      <c r="B360" s="2" t="s">
        <v>0</v>
      </c>
      <c r="C360" s="2" t="s">
        <v>290</v>
      </c>
      <c r="D360" s="2" t="s">
        <v>22</v>
      </c>
      <c r="E360" s="2" t="s">
        <v>106</v>
      </c>
      <c r="F360" s="2" t="s">
        <v>110</v>
      </c>
      <c r="G360" s="2" t="s">
        <v>110</v>
      </c>
      <c r="H360" s="2" t="s">
        <v>929</v>
      </c>
      <c r="I360" s="2" t="s">
        <v>941</v>
      </c>
      <c r="J360" s="2" t="s">
        <v>48</v>
      </c>
    </row>
    <row r="361" spans="1:10" x14ac:dyDescent="0.2">
      <c r="A361" s="3" t="s">
        <v>928</v>
      </c>
      <c r="B361" s="3" t="s">
        <v>0</v>
      </c>
      <c r="C361" s="3" t="s">
        <v>290</v>
      </c>
      <c r="D361" s="3" t="s">
        <v>24</v>
      </c>
      <c r="E361" s="3" t="s">
        <v>106</v>
      </c>
      <c r="F361" s="3"/>
      <c r="G361" s="3" t="s">
        <v>139</v>
      </c>
      <c r="H361" s="3" t="s">
        <v>929</v>
      </c>
      <c r="I361" s="3" t="s">
        <v>942</v>
      </c>
      <c r="J361" s="3" t="s">
        <v>48</v>
      </c>
    </row>
    <row r="362" spans="1:10" x14ac:dyDescent="0.2">
      <c r="A362" s="2" t="s">
        <v>928</v>
      </c>
      <c r="B362" s="2" t="s">
        <v>0</v>
      </c>
      <c r="C362" s="2" t="s">
        <v>290</v>
      </c>
      <c r="D362" s="2" t="s">
        <v>23</v>
      </c>
      <c r="E362" s="2" t="s">
        <v>106</v>
      </c>
      <c r="F362" s="2" t="s">
        <v>139</v>
      </c>
      <c r="G362" s="2" t="s">
        <v>139</v>
      </c>
      <c r="H362" s="2" t="s">
        <v>929</v>
      </c>
      <c r="I362" s="2" t="s">
        <v>943</v>
      </c>
      <c r="J362" s="2" t="s">
        <v>48</v>
      </c>
    </row>
    <row r="363" spans="1:10" x14ac:dyDescent="0.2">
      <c r="A363" s="3" t="s">
        <v>928</v>
      </c>
      <c r="B363" s="3" t="s">
        <v>0</v>
      </c>
      <c r="C363" s="3" t="s">
        <v>290</v>
      </c>
      <c r="D363" s="3" t="s">
        <v>25</v>
      </c>
      <c r="E363" s="3" t="s">
        <v>106</v>
      </c>
      <c r="F363" s="3" t="s">
        <v>128</v>
      </c>
      <c r="G363" s="3" t="s">
        <v>128</v>
      </c>
      <c r="H363" s="3" t="s">
        <v>929</v>
      </c>
      <c r="I363" s="3" t="s">
        <v>944</v>
      </c>
      <c r="J363" s="3" t="s">
        <v>48</v>
      </c>
    </row>
    <row r="364" spans="1:10" x14ac:dyDescent="0.2">
      <c r="A364" s="2" t="s">
        <v>928</v>
      </c>
      <c r="B364" s="2" t="s">
        <v>0</v>
      </c>
      <c r="C364" s="2" t="s">
        <v>290</v>
      </c>
      <c r="D364" s="2" t="s">
        <v>26</v>
      </c>
      <c r="E364" s="2" t="s">
        <v>106</v>
      </c>
      <c r="F364" s="2" t="s">
        <v>128</v>
      </c>
      <c r="G364" s="2" t="s">
        <v>128</v>
      </c>
      <c r="H364" s="2" t="s">
        <v>929</v>
      </c>
      <c r="I364" s="2" t="s">
        <v>129</v>
      </c>
      <c r="J364" s="2" t="s">
        <v>48</v>
      </c>
    </row>
    <row r="365" spans="1:10" x14ac:dyDescent="0.2">
      <c r="A365" s="3" t="s">
        <v>928</v>
      </c>
      <c r="B365" s="3" t="s">
        <v>0</v>
      </c>
      <c r="C365" s="3" t="s">
        <v>290</v>
      </c>
      <c r="D365" s="3" t="s">
        <v>27</v>
      </c>
      <c r="E365" s="3" t="s">
        <v>106</v>
      </c>
      <c r="F365" s="3" t="s">
        <v>142</v>
      </c>
      <c r="G365" s="3" t="s">
        <v>142</v>
      </c>
      <c r="H365" s="3" t="s">
        <v>929</v>
      </c>
      <c r="I365" s="3" t="s">
        <v>402</v>
      </c>
      <c r="J365" s="3" t="s">
        <v>48</v>
      </c>
    </row>
    <row r="366" spans="1:10" x14ac:dyDescent="0.2">
      <c r="A366" s="2" t="s">
        <v>928</v>
      </c>
      <c r="B366" s="2" t="s">
        <v>0</v>
      </c>
      <c r="C366" s="2" t="s">
        <v>290</v>
      </c>
      <c r="D366" s="2" t="s">
        <v>31</v>
      </c>
      <c r="E366" s="2" t="s">
        <v>106</v>
      </c>
      <c r="F366" s="2" t="s">
        <v>128</v>
      </c>
      <c r="G366" s="2" t="s">
        <v>128</v>
      </c>
      <c r="H366" s="2" t="s">
        <v>929</v>
      </c>
      <c r="I366" s="2" t="s">
        <v>110</v>
      </c>
      <c r="J366" s="2" t="s">
        <v>48</v>
      </c>
    </row>
    <row r="367" spans="1:10" x14ac:dyDescent="0.2">
      <c r="A367" s="3" t="s">
        <v>928</v>
      </c>
      <c r="B367" s="3" t="s">
        <v>0</v>
      </c>
      <c r="C367" s="3" t="s">
        <v>290</v>
      </c>
      <c r="D367" s="3" t="s">
        <v>53</v>
      </c>
      <c r="E367" s="3" t="s">
        <v>106</v>
      </c>
      <c r="F367" s="3"/>
      <c r="G367" s="3" t="s">
        <v>144</v>
      </c>
      <c r="H367" s="3" t="s">
        <v>933</v>
      </c>
      <c r="I367" s="3" t="s">
        <v>464</v>
      </c>
      <c r="J367" s="3" t="s">
        <v>48</v>
      </c>
    </row>
    <row r="368" spans="1:10" x14ac:dyDescent="0.2">
      <c r="A368" s="2" t="s">
        <v>928</v>
      </c>
      <c r="B368" s="2" t="s">
        <v>0</v>
      </c>
      <c r="C368" s="2" t="s">
        <v>290</v>
      </c>
      <c r="D368" s="2" t="s">
        <v>54</v>
      </c>
      <c r="E368" s="2" t="s">
        <v>106</v>
      </c>
      <c r="F368" s="2"/>
      <c r="G368" s="2" t="s">
        <v>149</v>
      </c>
      <c r="H368" s="2" t="s">
        <v>933</v>
      </c>
      <c r="I368" s="2" t="s">
        <v>151</v>
      </c>
      <c r="J368" s="2" t="s">
        <v>48</v>
      </c>
    </row>
    <row r="369" spans="1:10" x14ac:dyDescent="0.2">
      <c r="A369" s="3" t="s">
        <v>928</v>
      </c>
      <c r="B369" s="3" t="s">
        <v>0</v>
      </c>
      <c r="C369" s="3" t="s">
        <v>290</v>
      </c>
      <c r="D369" s="3" t="s">
        <v>55</v>
      </c>
      <c r="E369" s="3" t="s">
        <v>106</v>
      </c>
      <c r="F369" s="3" t="s">
        <v>149</v>
      </c>
      <c r="G369" s="3"/>
      <c r="H369" s="3" t="s">
        <v>945</v>
      </c>
      <c r="I369" s="3" t="s">
        <v>833</v>
      </c>
      <c r="J369" s="3" t="s">
        <v>48</v>
      </c>
    </row>
    <row r="370" spans="1:10" x14ac:dyDescent="0.2">
      <c r="A370" s="2" t="s">
        <v>928</v>
      </c>
      <c r="B370" s="2" t="s">
        <v>0</v>
      </c>
      <c r="C370" s="2" t="s">
        <v>290</v>
      </c>
      <c r="D370" s="2" t="s">
        <v>33</v>
      </c>
      <c r="E370" s="2"/>
      <c r="F370" s="2"/>
      <c r="G370" s="2"/>
      <c r="H370" s="2" t="s">
        <v>946</v>
      </c>
      <c r="I370" s="2" t="s">
        <v>947</v>
      </c>
      <c r="J370" s="2" t="s">
        <v>48</v>
      </c>
    </row>
    <row r="371" spans="1:10" x14ac:dyDescent="0.2">
      <c r="A371" s="3" t="s">
        <v>928</v>
      </c>
      <c r="B371" s="3" t="s">
        <v>0</v>
      </c>
      <c r="C371" s="3" t="s">
        <v>290</v>
      </c>
      <c r="D371" s="3" t="s">
        <v>56</v>
      </c>
      <c r="E371" s="3"/>
      <c r="F371" s="3"/>
      <c r="G371" s="3"/>
      <c r="H371" s="3" t="s">
        <v>939</v>
      </c>
      <c r="I371" s="3" t="s">
        <v>948</v>
      </c>
      <c r="J371" s="3" t="s">
        <v>48</v>
      </c>
    </row>
    <row r="372" spans="1:10" x14ac:dyDescent="0.2">
      <c r="A372" s="2" t="s">
        <v>928</v>
      </c>
      <c r="B372" s="2" t="s">
        <v>0</v>
      </c>
      <c r="C372" s="2" t="s">
        <v>290</v>
      </c>
      <c r="D372" s="2" t="s">
        <v>34</v>
      </c>
      <c r="E372" s="2" t="s">
        <v>106</v>
      </c>
      <c r="F372" s="2" t="s">
        <v>113</v>
      </c>
      <c r="G372" s="2" t="s">
        <v>113</v>
      </c>
      <c r="H372" s="2" t="s">
        <v>929</v>
      </c>
      <c r="I372" s="2" t="s">
        <v>114</v>
      </c>
      <c r="J372" s="2" t="s">
        <v>48</v>
      </c>
    </row>
    <row r="373" spans="1:10" x14ac:dyDescent="0.2">
      <c r="A373" s="3" t="s">
        <v>928</v>
      </c>
      <c r="B373" s="3" t="s">
        <v>0</v>
      </c>
      <c r="C373" s="3" t="s">
        <v>290</v>
      </c>
      <c r="D373" s="3" t="s">
        <v>35</v>
      </c>
      <c r="E373" s="3" t="s">
        <v>106</v>
      </c>
      <c r="F373" s="3" t="s">
        <v>153</v>
      </c>
      <c r="G373" s="3" t="s">
        <v>153</v>
      </c>
      <c r="H373" s="3" t="s">
        <v>929</v>
      </c>
      <c r="I373" s="3" t="s">
        <v>403</v>
      </c>
      <c r="J373" s="3" t="s">
        <v>48</v>
      </c>
    </row>
    <row r="374" spans="1:10" x14ac:dyDescent="0.2">
      <c r="A374" s="2" t="s">
        <v>928</v>
      </c>
      <c r="B374" s="2" t="s">
        <v>0</v>
      </c>
      <c r="C374" s="2" t="s">
        <v>290</v>
      </c>
      <c r="D374" s="2" t="s">
        <v>37</v>
      </c>
      <c r="E374" s="2" t="s">
        <v>106</v>
      </c>
      <c r="F374" s="2"/>
      <c r="G374" s="2" t="s">
        <v>155</v>
      </c>
      <c r="H374" s="2" t="s">
        <v>929</v>
      </c>
      <c r="I374" s="2" t="s">
        <v>949</v>
      </c>
      <c r="J374" s="2" t="s">
        <v>48</v>
      </c>
    </row>
    <row r="375" spans="1:10" x14ac:dyDescent="0.2">
      <c r="A375" s="3" t="s">
        <v>928</v>
      </c>
      <c r="B375" s="3" t="s">
        <v>0</v>
      </c>
      <c r="C375" s="3" t="s">
        <v>290</v>
      </c>
      <c r="D375" s="3" t="s">
        <v>36</v>
      </c>
      <c r="E375" s="3" t="s">
        <v>106</v>
      </c>
      <c r="F375" s="3" t="s">
        <v>155</v>
      </c>
      <c r="G375" s="3" t="s">
        <v>155</v>
      </c>
      <c r="H375" s="3" t="s">
        <v>929</v>
      </c>
      <c r="I375" s="3" t="s">
        <v>950</v>
      </c>
      <c r="J375" s="3" t="s">
        <v>48</v>
      </c>
    </row>
    <row r="376" spans="1:10" x14ac:dyDescent="0.2">
      <c r="A376" s="2" t="s">
        <v>928</v>
      </c>
      <c r="B376" s="2" t="s">
        <v>0</v>
      </c>
      <c r="C376" s="2" t="s">
        <v>290</v>
      </c>
      <c r="D376" s="2" t="s">
        <v>38</v>
      </c>
      <c r="E376" s="2" t="s">
        <v>106</v>
      </c>
      <c r="F376" s="2" t="s">
        <v>110</v>
      </c>
      <c r="G376" s="2" t="s">
        <v>110</v>
      </c>
      <c r="H376" s="2" t="s">
        <v>929</v>
      </c>
      <c r="I376" s="2" t="s">
        <v>130</v>
      </c>
      <c r="J376" s="2" t="s">
        <v>48</v>
      </c>
    </row>
    <row r="377" spans="1:10" x14ac:dyDescent="0.2">
      <c r="A377" s="3" t="s">
        <v>928</v>
      </c>
      <c r="B377" s="3" t="s">
        <v>0</v>
      </c>
      <c r="C377" s="3" t="s">
        <v>290</v>
      </c>
      <c r="D377" s="3" t="s">
        <v>41</v>
      </c>
      <c r="E377" s="3" t="s">
        <v>106</v>
      </c>
      <c r="F377" s="3"/>
      <c r="G377" s="3" t="s">
        <v>107</v>
      </c>
      <c r="H377" s="3" t="s">
        <v>929</v>
      </c>
      <c r="I377" s="3" t="s">
        <v>951</v>
      </c>
      <c r="J377" s="3" t="s">
        <v>48</v>
      </c>
    </row>
    <row r="378" spans="1:10" x14ac:dyDescent="0.2">
      <c r="A378" s="2" t="s">
        <v>928</v>
      </c>
      <c r="B378" s="2" t="s">
        <v>0</v>
      </c>
      <c r="C378" s="2" t="s">
        <v>290</v>
      </c>
      <c r="D378" s="2" t="s">
        <v>42</v>
      </c>
      <c r="E378" s="2" t="s">
        <v>159</v>
      </c>
      <c r="F378" s="2" t="s">
        <v>119</v>
      </c>
      <c r="G378" s="2"/>
      <c r="H378" s="2" t="s">
        <v>952</v>
      </c>
      <c r="I378" s="2" t="s">
        <v>953</v>
      </c>
      <c r="J378" s="2" t="s">
        <v>48</v>
      </c>
    </row>
    <row r="379" spans="1:10" x14ac:dyDescent="0.2">
      <c r="A379" s="3" t="s">
        <v>928</v>
      </c>
      <c r="B379" s="3" t="s">
        <v>0</v>
      </c>
      <c r="C379" s="3" t="s">
        <v>290</v>
      </c>
      <c r="D379" s="3" t="s">
        <v>40</v>
      </c>
      <c r="E379" s="3" t="s">
        <v>106</v>
      </c>
      <c r="F379" s="3" t="s">
        <v>107</v>
      </c>
      <c r="G379" s="3" t="s">
        <v>107</v>
      </c>
      <c r="H379" s="3" t="s">
        <v>929</v>
      </c>
      <c r="I379" s="3" t="s">
        <v>954</v>
      </c>
      <c r="J379" s="3" t="s">
        <v>48</v>
      </c>
    </row>
    <row r="380" spans="1:10" x14ac:dyDescent="0.2">
      <c r="A380" s="2" t="s">
        <v>928</v>
      </c>
      <c r="B380" s="2" t="s">
        <v>0</v>
      </c>
      <c r="C380" s="2" t="s">
        <v>290</v>
      </c>
      <c r="D380" s="2" t="s">
        <v>43</v>
      </c>
      <c r="E380" s="2" t="s">
        <v>106</v>
      </c>
      <c r="F380" s="2" t="s">
        <v>163</v>
      </c>
      <c r="G380" s="2"/>
      <c r="H380" s="2" t="s">
        <v>955</v>
      </c>
      <c r="I380" s="2" t="s">
        <v>956</v>
      </c>
      <c r="J380" s="2" t="s">
        <v>48</v>
      </c>
    </row>
    <row r="381" spans="1:10" x14ac:dyDescent="0.2">
      <c r="A381" s="3" t="s">
        <v>928</v>
      </c>
      <c r="B381" s="3" t="s">
        <v>0</v>
      </c>
      <c r="C381" s="3" t="s">
        <v>290</v>
      </c>
      <c r="D381" s="3" t="s">
        <v>39</v>
      </c>
      <c r="E381" s="3" t="s">
        <v>106</v>
      </c>
      <c r="F381" s="3"/>
      <c r="G381" s="3" t="s">
        <v>166</v>
      </c>
      <c r="H381" s="3" t="s">
        <v>933</v>
      </c>
      <c r="I381" s="3" t="s">
        <v>957</v>
      </c>
      <c r="J381" s="3" t="s">
        <v>48</v>
      </c>
    </row>
    <row r="382" spans="1:10" x14ac:dyDescent="0.2">
      <c r="A382" s="2" t="s">
        <v>928</v>
      </c>
      <c r="B382" s="2" t="s">
        <v>0</v>
      </c>
      <c r="C382" s="2" t="s">
        <v>290</v>
      </c>
      <c r="D382" s="2" t="s">
        <v>44</v>
      </c>
      <c r="E382" s="2" t="s">
        <v>249</v>
      </c>
      <c r="F382" s="2"/>
      <c r="G382" s="2"/>
      <c r="H382" s="2" t="s">
        <v>946</v>
      </c>
      <c r="I382" s="2" t="s">
        <v>251</v>
      </c>
      <c r="J382" s="2" t="s">
        <v>48</v>
      </c>
    </row>
    <row r="383" spans="1:10" x14ac:dyDescent="0.2">
      <c r="A383" s="3" t="s">
        <v>928</v>
      </c>
      <c r="B383" s="3" t="s">
        <v>0</v>
      </c>
      <c r="C383" s="3" t="s">
        <v>290</v>
      </c>
      <c r="D383" s="3" t="s">
        <v>49</v>
      </c>
      <c r="E383" s="3" t="s">
        <v>168</v>
      </c>
      <c r="F383" s="3"/>
      <c r="G383" s="3"/>
      <c r="H383" s="3" t="s">
        <v>939</v>
      </c>
      <c r="I383" s="3" t="s">
        <v>958</v>
      </c>
      <c r="J383" s="3" t="s">
        <v>48</v>
      </c>
    </row>
    <row r="384" spans="1:10" x14ac:dyDescent="0.2">
      <c r="A384" s="2" t="s">
        <v>928</v>
      </c>
      <c r="B384" s="2" t="s">
        <v>0</v>
      </c>
      <c r="C384" s="2" t="s">
        <v>290</v>
      </c>
      <c r="D384" s="2" t="s">
        <v>46</v>
      </c>
      <c r="E384" s="2" t="s">
        <v>106</v>
      </c>
      <c r="F384" s="2" t="s">
        <v>110</v>
      </c>
      <c r="G384" s="2" t="s">
        <v>110</v>
      </c>
      <c r="H384" s="2" t="s">
        <v>929</v>
      </c>
      <c r="I384" s="2" t="s">
        <v>959</v>
      </c>
      <c r="J384" s="2" t="s">
        <v>48</v>
      </c>
    </row>
    <row r="385" spans="1:10" x14ac:dyDescent="0.2">
      <c r="A385" s="3" t="s">
        <v>928</v>
      </c>
      <c r="B385" s="3" t="s">
        <v>0</v>
      </c>
      <c r="C385" s="3" t="s">
        <v>290</v>
      </c>
      <c r="D385" s="3" t="s">
        <v>47</v>
      </c>
      <c r="E385" s="3" t="s">
        <v>106</v>
      </c>
      <c r="F385" s="3" t="s">
        <v>172</v>
      </c>
      <c r="G385" s="3" t="s">
        <v>172</v>
      </c>
      <c r="H385" s="3" t="s">
        <v>929</v>
      </c>
      <c r="I385" s="3" t="s">
        <v>960</v>
      </c>
      <c r="J385" s="3" t="s">
        <v>48</v>
      </c>
    </row>
    <row r="386" spans="1:10" x14ac:dyDescent="0.2">
      <c r="A386" s="3" t="s">
        <v>174</v>
      </c>
      <c r="B386" s="3" t="s">
        <v>64</v>
      </c>
      <c r="C386" s="3" t="s">
        <v>175</v>
      </c>
      <c r="D386" s="3" t="s">
        <v>2</v>
      </c>
      <c r="E386" s="3" t="s">
        <v>102</v>
      </c>
      <c r="F386" s="3" t="s">
        <v>103</v>
      </c>
      <c r="G386" s="3"/>
      <c r="H386" s="3" t="s">
        <v>176</v>
      </c>
      <c r="I386" s="3" t="s">
        <v>105</v>
      </c>
      <c r="J386" s="3" t="s">
        <v>48</v>
      </c>
    </row>
    <row r="387" spans="1:10" x14ac:dyDescent="0.2">
      <c r="A387" s="2" t="s">
        <v>174</v>
      </c>
      <c r="B387" s="2" t="s">
        <v>64</v>
      </c>
      <c r="C387" s="2" t="s">
        <v>175</v>
      </c>
      <c r="D387" s="2" t="s">
        <v>4</v>
      </c>
      <c r="E387" s="2" t="s">
        <v>106</v>
      </c>
      <c r="F387" s="2"/>
      <c r="G387" s="2" t="s">
        <v>107</v>
      </c>
      <c r="H387" s="2" t="s">
        <v>177</v>
      </c>
      <c r="I387" s="2" t="s">
        <v>109</v>
      </c>
      <c r="J387" s="2" t="s">
        <v>48</v>
      </c>
    </row>
    <row r="388" spans="1:10" x14ac:dyDescent="0.2">
      <c r="A388" s="3" t="s">
        <v>174</v>
      </c>
      <c r="B388" s="3" t="s">
        <v>64</v>
      </c>
      <c r="C388" s="3" t="s">
        <v>175</v>
      </c>
      <c r="D388" s="3" t="s">
        <v>3</v>
      </c>
      <c r="E388" s="3" t="s">
        <v>106</v>
      </c>
      <c r="F388" s="3"/>
      <c r="G388" s="3" t="s">
        <v>107</v>
      </c>
      <c r="H388" s="3" t="s">
        <v>177</v>
      </c>
      <c r="I388" s="3" t="s">
        <v>125</v>
      </c>
      <c r="J388" s="3" t="s">
        <v>48</v>
      </c>
    </row>
    <row r="389" spans="1:10" x14ac:dyDescent="0.2">
      <c r="A389" s="2" t="s">
        <v>174</v>
      </c>
      <c r="B389" s="2" t="s">
        <v>64</v>
      </c>
      <c r="C389" s="2" t="s">
        <v>175</v>
      </c>
      <c r="D389" s="2" t="s">
        <v>5</v>
      </c>
      <c r="E389" s="2" t="s">
        <v>106</v>
      </c>
      <c r="F389" s="2"/>
      <c r="G389" s="2" t="s">
        <v>110</v>
      </c>
      <c r="H389" s="2" t="s">
        <v>177</v>
      </c>
      <c r="I389" s="2" t="s">
        <v>178</v>
      </c>
      <c r="J389" s="2" t="s">
        <v>48</v>
      </c>
    </row>
    <row r="390" spans="1:10" x14ac:dyDescent="0.2">
      <c r="A390" s="3" t="s">
        <v>174</v>
      </c>
      <c r="B390" s="3" t="s">
        <v>64</v>
      </c>
      <c r="C390" s="3" t="s">
        <v>175</v>
      </c>
      <c r="D390" s="3" t="s">
        <v>6</v>
      </c>
      <c r="E390" s="3" t="s">
        <v>106</v>
      </c>
      <c r="F390" s="3"/>
      <c r="G390" s="3" t="s">
        <v>110</v>
      </c>
      <c r="H390" s="3" t="s">
        <v>177</v>
      </c>
      <c r="I390" s="3" t="s">
        <v>179</v>
      </c>
      <c r="J390" s="3" t="s">
        <v>48</v>
      </c>
    </row>
    <row r="391" spans="1:10" x14ac:dyDescent="0.2">
      <c r="A391" s="2" t="s">
        <v>174</v>
      </c>
      <c r="B391" s="2" t="s">
        <v>64</v>
      </c>
      <c r="C391" s="2" t="s">
        <v>175</v>
      </c>
      <c r="D391" s="2" t="s">
        <v>7</v>
      </c>
      <c r="E391" s="2" t="s">
        <v>106</v>
      </c>
      <c r="F391" s="2"/>
      <c r="G391" s="2" t="s">
        <v>113</v>
      </c>
      <c r="H391" s="2" t="s">
        <v>177</v>
      </c>
      <c r="I391" s="2" t="s">
        <v>180</v>
      </c>
      <c r="J391" s="2" t="s">
        <v>48</v>
      </c>
    </row>
    <row r="392" spans="1:10" x14ac:dyDescent="0.2">
      <c r="A392" s="3" t="s">
        <v>174</v>
      </c>
      <c r="B392" s="3" t="s">
        <v>64</v>
      </c>
      <c r="C392" s="3" t="s">
        <v>175</v>
      </c>
      <c r="D392" s="3" t="s">
        <v>1</v>
      </c>
      <c r="E392" s="3" t="s">
        <v>102</v>
      </c>
      <c r="F392" s="3" t="s">
        <v>103</v>
      </c>
      <c r="G392" s="3"/>
      <c r="H392" s="3" t="s">
        <v>176</v>
      </c>
      <c r="I392" s="3" t="s">
        <v>181</v>
      </c>
      <c r="J392" s="3" t="s">
        <v>48</v>
      </c>
    </row>
    <row r="393" spans="1:10" x14ac:dyDescent="0.2">
      <c r="A393" s="2" t="s">
        <v>174</v>
      </c>
      <c r="B393" s="2" t="s">
        <v>64</v>
      </c>
      <c r="C393" s="2" t="s">
        <v>175</v>
      </c>
      <c r="D393" s="2" t="s">
        <v>8</v>
      </c>
      <c r="E393" s="2" t="s">
        <v>106</v>
      </c>
      <c r="F393" s="2"/>
      <c r="G393" s="2" t="s">
        <v>116</v>
      </c>
      <c r="H393" s="2" t="s">
        <v>177</v>
      </c>
      <c r="I393" s="2" t="s">
        <v>182</v>
      </c>
      <c r="J393" s="2" t="s">
        <v>48</v>
      </c>
    </row>
    <row r="394" spans="1:10" x14ac:dyDescent="0.2">
      <c r="A394" s="3" t="s">
        <v>174</v>
      </c>
      <c r="B394" s="3" t="s">
        <v>64</v>
      </c>
      <c r="C394" s="3" t="s">
        <v>175</v>
      </c>
      <c r="D394" s="3" t="s">
        <v>10</v>
      </c>
      <c r="E394" s="3" t="s">
        <v>106</v>
      </c>
      <c r="F394" s="3"/>
      <c r="G394" s="3" t="s">
        <v>113</v>
      </c>
      <c r="H394" s="3" t="s">
        <v>177</v>
      </c>
      <c r="I394" s="3" t="s">
        <v>183</v>
      </c>
      <c r="J394" s="3" t="s">
        <v>48</v>
      </c>
    </row>
    <row r="395" spans="1:10" x14ac:dyDescent="0.2">
      <c r="A395" s="2" t="s">
        <v>174</v>
      </c>
      <c r="B395" s="2" t="s">
        <v>64</v>
      </c>
      <c r="C395" s="2" t="s">
        <v>175</v>
      </c>
      <c r="D395" s="2" t="s">
        <v>12</v>
      </c>
      <c r="E395" s="2" t="s">
        <v>106</v>
      </c>
      <c r="F395" s="2"/>
      <c r="G395" s="2" t="s">
        <v>122</v>
      </c>
      <c r="H395" s="2" t="s">
        <v>177</v>
      </c>
      <c r="I395" s="2" t="s">
        <v>184</v>
      </c>
      <c r="J395" s="2" t="s">
        <v>48</v>
      </c>
    </row>
    <row r="396" spans="1:10" x14ac:dyDescent="0.2">
      <c r="A396" s="3" t="s">
        <v>174</v>
      </c>
      <c r="B396" s="3" t="s">
        <v>64</v>
      </c>
      <c r="C396" s="3" t="s">
        <v>175</v>
      </c>
      <c r="D396" s="3" t="s">
        <v>11</v>
      </c>
      <c r="E396" s="3" t="s">
        <v>106</v>
      </c>
      <c r="F396" s="3"/>
      <c r="G396" s="3" t="s">
        <v>122</v>
      </c>
      <c r="H396" s="3" t="s">
        <v>177</v>
      </c>
      <c r="I396" s="3" t="s">
        <v>185</v>
      </c>
      <c r="J396" s="3" t="s">
        <v>48</v>
      </c>
    </row>
    <row r="397" spans="1:10" x14ac:dyDescent="0.2">
      <c r="A397" s="2" t="s">
        <v>174</v>
      </c>
      <c r="B397" s="2" t="s">
        <v>64</v>
      </c>
      <c r="C397" s="2" t="s">
        <v>175</v>
      </c>
      <c r="D397" s="2" t="s">
        <v>65</v>
      </c>
      <c r="E397" s="2" t="s">
        <v>106</v>
      </c>
      <c r="F397" s="2" t="s">
        <v>116</v>
      </c>
      <c r="G397" s="2"/>
      <c r="H397" s="2" t="s">
        <v>186</v>
      </c>
      <c r="I397" s="2" t="s">
        <v>187</v>
      </c>
      <c r="J397" s="2" t="s">
        <v>48</v>
      </c>
    </row>
    <row r="398" spans="1:10" x14ac:dyDescent="0.2">
      <c r="A398" s="3" t="s">
        <v>174</v>
      </c>
      <c r="B398" s="3" t="s">
        <v>64</v>
      </c>
      <c r="C398" s="3" t="s">
        <v>175</v>
      </c>
      <c r="D398" s="3" t="s">
        <v>13</v>
      </c>
      <c r="E398" s="3" t="s">
        <v>106</v>
      </c>
      <c r="F398" s="3" t="s">
        <v>125</v>
      </c>
      <c r="G398" s="3" t="s">
        <v>126</v>
      </c>
      <c r="H398" s="3" t="s">
        <v>176</v>
      </c>
      <c r="I398" s="3" t="s">
        <v>188</v>
      </c>
      <c r="J398" s="3" t="s">
        <v>48</v>
      </c>
    </row>
    <row r="399" spans="1:10" x14ac:dyDescent="0.2">
      <c r="A399" s="2" t="s">
        <v>174</v>
      </c>
      <c r="B399" s="2" t="s">
        <v>64</v>
      </c>
      <c r="C399" s="2" t="s">
        <v>175</v>
      </c>
      <c r="D399" s="2" t="s">
        <v>14</v>
      </c>
      <c r="E399" s="2" t="s">
        <v>106</v>
      </c>
      <c r="F399" s="2"/>
      <c r="G399" s="2" t="s">
        <v>128</v>
      </c>
      <c r="H399" s="2" t="s">
        <v>177</v>
      </c>
      <c r="I399" s="2" t="s">
        <v>129</v>
      </c>
      <c r="J399" s="2" t="s">
        <v>48</v>
      </c>
    </row>
    <row r="400" spans="1:10" x14ac:dyDescent="0.2">
      <c r="A400" s="3" t="s">
        <v>174</v>
      </c>
      <c r="B400" s="3" t="s">
        <v>64</v>
      </c>
      <c r="C400" s="3" t="s">
        <v>175</v>
      </c>
      <c r="D400" s="3" t="s">
        <v>16</v>
      </c>
      <c r="E400" s="3" t="s">
        <v>106</v>
      </c>
      <c r="F400" s="3"/>
      <c r="G400" s="3" t="s">
        <v>130</v>
      </c>
      <c r="H400" s="3" t="s">
        <v>177</v>
      </c>
      <c r="I400" s="3" t="s">
        <v>189</v>
      </c>
      <c r="J400" s="3" t="s">
        <v>48</v>
      </c>
    </row>
    <row r="401" spans="1:10" x14ac:dyDescent="0.2">
      <c r="A401" s="2" t="s">
        <v>174</v>
      </c>
      <c r="B401" s="2" t="s">
        <v>64</v>
      </c>
      <c r="C401" s="2" t="s">
        <v>175</v>
      </c>
      <c r="D401" s="2" t="s">
        <v>15</v>
      </c>
      <c r="E401" s="2" t="s">
        <v>106</v>
      </c>
      <c r="F401" s="2"/>
      <c r="G401" s="2" t="s">
        <v>130</v>
      </c>
      <c r="H401" s="2" t="s">
        <v>177</v>
      </c>
      <c r="I401" s="2" t="s">
        <v>190</v>
      </c>
      <c r="J401" s="2" t="s">
        <v>48</v>
      </c>
    </row>
    <row r="402" spans="1:10" x14ac:dyDescent="0.2">
      <c r="A402" s="3" t="s">
        <v>174</v>
      </c>
      <c r="B402" s="3" t="s">
        <v>64</v>
      </c>
      <c r="C402" s="3" t="s">
        <v>175</v>
      </c>
      <c r="D402" s="3" t="s">
        <v>17</v>
      </c>
      <c r="E402" s="3" t="s">
        <v>132</v>
      </c>
      <c r="F402" s="3" t="s">
        <v>133</v>
      </c>
      <c r="G402" s="3"/>
      <c r="H402" s="3" t="s">
        <v>176</v>
      </c>
      <c r="I402" s="3" t="s">
        <v>191</v>
      </c>
      <c r="J402" s="3" t="s">
        <v>48</v>
      </c>
    </row>
    <row r="403" spans="1:10" x14ac:dyDescent="0.2">
      <c r="A403" s="2" t="s">
        <v>174</v>
      </c>
      <c r="B403" s="2" t="s">
        <v>64</v>
      </c>
      <c r="C403" s="2" t="s">
        <v>175</v>
      </c>
      <c r="D403" s="2" t="s">
        <v>18</v>
      </c>
      <c r="E403" s="2" t="s">
        <v>106</v>
      </c>
      <c r="F403" s="2"/>
      <c r="G403" s="2" t="s">
        <v>128</v>
      </c>
      <c r="H403" s="2" t="s">
        <v>177</v>
      </c>
      <c r="I403" s="2" t="s">
        <v>192</v>
      </c>
      <c r="J403" s="2" t="s">
        <v>48</v>
      </c>
    </row>
    <row r="404" spans="1:10" x14ac:dyDescent="0.2">
      <c r="A404" s="3" t="s">
        <v>174</v>
      </c>
      <c r="B404" s="3" t="s">
        <v>64</v>
      </c>
      <c r="C404" s="3" t="s">
        <v>175</v>
      </c>
      <c r="D404" s="3" t="s">
        <v>19</v>
      </c>
      <c r="E404" s="3" t="s">
        <v>106</v>
      </c>
      <c r="F404" s="3" t="s">
        <v>125</v>
      </c>
      <c r="G404" s="3" t="s">
        <v>122</v>
      </c>
      <c r="H404" s="3" t="s">
        <v>176</v>
      </c>
      <c r="I404" s="3" t="s">
        <v>135</v>
      </c>
      <c r="J404" s="3" t="s">
        <v>48</v>
      </c>
    </row>
    <row r="405" spans="1:10" x14ac:dyDescent="0.2">
      <c r="A405" s="2" t="s">
        <v>174</v>
      </c>
      <c r="B405" s="2" t="s">
        <v>64</v>
      </c>
      <c r="C405" s="2" t="s">
        <v>175</v>
      </c>
      <c r="D405" s="2" t="s">
        <v>21</v>
      </c>
      <c r="E405" s="2" t="s">
        <v>106</v>
      </c>
      <c r="F405" s="2"/>
      <c r="G405" s="2" t="s">
        <v>136</v>
      </c>
      <c r="H405" s="2" t="s">
        <v>177</v>
      </c>
      <c r="I405" s="2" t="s">
        <v>193</v>
      </c>
      <c r="J405" s="2" t="s">
        <v>48</v>
      </c>
    </row>
    <row r="406" spans="1:10" x14ac:dyDescent="0.2">
      <c r="A406" s="3" t="s">
        <v>174</v>
      </c>
      <c r="B406" s="3" t="s">
        <v>64</v>
      </c>
      <c r="C406" s="3" t="s">
        <v>175</v>
      </c>
      <c r="D406" s="3" t="s">
        <v>20</v>
      </c>
      <c r="E406" s="3" t="s">
        <v>106</v>
      </c>
      <c r="F406" s="3"/>
      <c r="G406" s="3" t="s">
        <v>136</v>
      </c>
      <c r="H406" s="3" t="s">
        <v>177</v>
      </c>
      <c r="I406" s="3" t="s">
        <v>194</v>
      </c>
      <c r="J406" s="3" t="s">
        <v>48</v>
      </c>
    </row>
    <row r="407" spans="1:10" x14ac:dyDescent="0.2">
      <c r="A407" s="2" t="s">
        <v>174</v>
      </c>
      <c r="B407" s="2" t="s">
        <v>64</v>
      </c>
      <c r="C407" s="2" t="s">
        <v>175</v>
      </c>
      <c r="D407" s="2" t="s">
        <v>22</v>
      </c>
      <c r="E407" s="2" t="s">
        <v>106</v>
      </c>
      <c r="F407" s="2"/>
      <c r="G407" s="2" t="s">
        <v>110</v>
      </c>
      <c r="H407" s="2" t="s">
        <v>177</v>
      </c>
      <c r="I407" s="2" t="s">
        <v>195</v>
      </c>
      <c r="J407" s="2" t="s">
        <v>48</v>
      </c>
    </row>
    <row r="408" spans="1:10" x14ac:dyDescent="0.2">
      <c r="A408" s="3" t="s">
        <v>174</v>
      </c>
      <c r="B408" s="3" t="s">
        <v>64</v>
      </c>
      <c r="C408" s="3" t="s">
        <v>175</v>
      </c>
      <c r="D408" s="3" t="s">
        <v>24</v>
      </c>
      <c r="E408" s="3" t="s">
        <v>106</v>
      </c>
      <c r="F408" s="3"/>
      <c r="G408" s="3" t="s">
        <v>139</v>
      </c>
      <c r="H408" s="3" t="s">
        <v>177</v>
      </c>
      <c r="I408" s="3" t="s">
        <v>196</v>
      </c>
      <c r="J408" s="3" t="s">
        <v>48</v>
      </c>
    </row>
    <row r="409" spans="1:10" x14ac:dyDescent="0.2">
      <c r="A409" s="2" t="s">
        <v>174</v>
      </c>
      <c r="B409" s="2" t="s">
        <v>64</v>
      </c>
      <c r="C409" s="2" t="s">
        <v>175</v>
      </c>
      <c r="D409" s="2" t="s">
        <v>23</v>
      </c>
      <c r="E409" s="2" t="s">
        <v>106</v>
      </c>
      <c r="F409" s="2"/>
      <c r="G409" s="2" t="s">
        <v>139</v>
      </c>
      <c r="H409" s="2" t="s">
        <v>177</v>
      </c>
      <c r="I409" s="2" t="s">
        <v>197</v>
      </c>
      <c r="J409" s="2" t="s">
        <v>48</v>
      </c>
    </row>
    <row r="410" spans="1:10" x14ac:dyDescent="0.2">
      <c r="A410" s="3" t="s">
        <v>174</v>
      </c>
      <c r="B410" s="3" t="s">
        <v>64</v>
      </c>
      <c r="C410" s="3" t="s">
        <v>175</v>
      </c>
      <c r="D410" s="3" t="s">
        <v>25</v>
      </c>
      <c r="E410" s="3" t="s">
        <v>106</v>
      </c>
      <c r="F410" s="3"/>
      <c r="G410" s="3" t="s">
        <v>128</v>
      </c>
      <c r="H410" s="3" t="s">
        <v>177</v>
      </c>
      <c r="I410" s="3" t="s">
        <v>198</v>
      </c>
      <c r="J410" s="3" t="s">
        <v>48</v>
      </c>
    </row>
    <row r="411" spans="1:10" x14ac:dyDescent="0.2">
      <c r="A411" s="2" t="s">
        <v>174</v>
      </c>
      <c r="B411" s="2" t="s">
        <v>64</v>
      </c>
      <c r="C411" s="2" t="s">
        <v>175</v>
      </c>
      <c r="D411" s="2" t="s">
        <v>26</v>
      </c>
      <c r="E411" s="2" t="s">
        <v>106</v>
      </c>
      <c r="F411" s="2"/>
      <c r="G411" s="2" t="s">
        <v>128</v>
      </c>
      <c r="H411" s="2" t="s">
        <v>177</v>
      </c>
      <c r="I411" s="2" t="s">
        <v>129</v>
      </c>
      <c r="J411" s="2" t="s">
        <v>48</v>
      </c>
    </row>
    <row r="412" spans="1:10" x14ac:dyDescent="0.2">
      <c r="A412" s="3" t="s">
        <v>174</v>
      </c>
      <c r="B412" s="3" t="s">
        <v>64</v>
      </c>
      <c r="C412" s="3" t="s">
        <v>175</v>
      </c>
      <c r="D412" s="3" t="s">
        <v>27</v>
      </c>
      <c r="E412" s="3" t="s">
        <v>106</v>
      </c>
      <c r="F412" s="3"/>
      <c r="G412" s="3" t="s">
        <v>142</v>
      </c>
      <c r="H412" s="3" t="s">
        <v>177</v>
      </c>
      <c r="I412" s="3" t="s">
        <v>199</v>
      </c>
      <c r="J412" s="3" t="s">
        <v>48</v>
      </c>
    </row>
    <row r="413" spans="1:10" x14ac:dyDescent="0.2">
      <c r="A413" s="2" t="s">
        <v>174</v>
      </c>
      <c r="B413" s="2" t="s">
        <v>64</v>
      </c>
      <c r="C413" s="2" t="s">
        <v>175</v>
      </c>
      <c r="D413" s="2" t="s">
        <v>31</v>
      </c>
      <c r="E413" s="2" t="s">
        <v>106</v>
      </c>
      <c r="F413" s="2"/>
      <c r="G413" s="2" t="s">
        <v>128</v>
      </c>
      <c r="H413" s="2" t="s">
        <v>177</v>
      </c>
      <c r="I413" s="2" t="s">
        <v>129</v>
      </c>
      <c r="J413" s="2" t="s">
        <v>48</v>
      </c>
    </row>
    <row r="414" spans="1:10" x14ac:dyDescent="0.2">
      <c r="A414" s="3" t="s">
        <v>174</v>
      </c>
      <c r="B414" s="3" t="s">
        <v>64</v>
      </c>
      <c r="C414" s="3" t="s">
        <v>175</v>
      </c>
      <c r="D414" s="3" t="s">
        <v>30</v>
      </c>
      <c r="E414" s="3" t="s">
        <v>106</v>
      </c>
      <c r="F414" s="3" t="s">
        <v>107</v>
      </c>
      <c r="G414" s="3" t="s">
        <v>144</v>
      </c>
      <c r="H414" s="3" t="s">
        <v>176</v>
      </c>
      <c r="I414" s="3" t="s">
        <v>200</v>
      </c>
      <c r="J414" s="3" t="s">
        <v>48</v>
      </c>
    </row>
    <row r="415" spans="1:10" x14ac:dyDescent="0.2">
      <c r="A415" s="2" t="s">
        <v>174</v>
      </c>
      <c r="B415" s="2" t="s">
        <v>64</v>
      </c>
      <c r="C415" s="2" t="s">
        <v>175</v>
      </c>
      <c r="D415" s="2" t="s">
        <v>32</v>
      </c>
      <c r="E415" s="2" t="s">
        <v>146</v>
      </c>
      <c r="F415" s="2"/>
      <c r="G415" s="2"/>
      <c r="H415" s="2" t="s">
        <v>176</v>
      </c>
      <c r="I415" s="2" t="s">
        <v>201</v>
      </c>
      <c r="J415" s="2" t="s">
        <v>48</v>
      </c>
    </row>
    <row r="416" spans="1:10" x14ac:dyDescent="0.2">
      <c r="A416" s="3" t="s">
        <v>174</v>
      </c>
      <c r="B416" s="3" t="s">
        <v>64</v>
      </c>
      <c r="C416" s="3" t="s">
        <v>175</v>
      </c>
      <c r="D416" s="3" t="s">
        <v>33</v>
      </c>
      <c r="E416" s="3"/>
      <c r="F416" s="3"/>
      <c r="G416" s="3"/>
      <c r="H416" s="3" t="s">
        <v>176</v>
      </c>
      <c r="I416" s="3" t="s">
        <v>202</v>
      </c>
      <c r="J416" s="3" t="s">
        <v>48</v>
      </c>
    </row>
    <row r="417" spans="1:10" x14ac:dyDescent="0.2">
      <c r="A417" s="2" t="s">
        <v>174</v>
      </c>
      <c r="B417" s="2" t="s">
        <v>64</v>
      </c>
      <c r="C417" s="2" t="s">
        <v>175</v>
      </c>
      <c r="D417" s="2" t="s">
        <v>34</v>
      </c>
      <c r="E417" s="2" t="s">
        <v>106</v>
      </c>
      <c r="F417" s="2"/>
      <c r="G417" s="2" t="s">
        <v>113</v>
      </c>
      <c r="H417" s="2" t="s">
        <v>177</v>
      </c>
      <c r="I417" s="2" t="s">
        <v>203</v>
      </c>
      <c r="J417" s="2" t="s">
        <v>48</v>
      </c>
    </row>
    <row r="418" spans="1:10" x14ac:dyDescent="0.2">
      <c r="A418" s="3" t="s">
        <v>174</v>
      </c>
      <c r="B418" s="3" t="s">
        <v>64</v>
      </c>
      <c r="C418" s="3" t="s">
        <v>175</v>
      </c>
      <c r="D418" s="3" t="s">
        <v>35</v>
      </c>
      <c r="E418" s="3" t="s">
        <v>106</v>
      </c>
      <c r="F418" s="3"/>
      <c r="G418" s="3" t="s">
        <v>153</v>
      </c>
      <c r="H418" s="3" t="s">
        <v>177</v>
      </c>
      <c r="I418" s="3" t="s">
        <v>204</v>
      </c>
      <c r="J418" s="3" t="s">
        <v>48</v>
      </c>
    </row>
    <row r="419" spans="1:10" x14ac:dyDescent="0.2">
      <c r="A419" s="2" t="s">
        <v>174</v>
      </c>
      <c r="B419" s="2" t="s">
        <v>64</v>
      </c>
      <c r="C419" s="2" t="s">
        <v>175</v>
      </c>
      <c r="D419" s="2" t="s">
        <v>37</v>
      </c>
      <c r="E419" s="2" t="s">
        <v>106</v>
      </c>
      <c r="F419" s="2"/>
      <c r="G419" s="2" t="s">
        <v>155</v>
      </c>
      <c r="H419" s="2" t="s">
        <v>177</v>
      </c>
      <c r="I419" s="2" t="s">
        <v>205</v>
      </c>
      <c r="J419" s="2" t="s">
        <v>48</v>
      </c>
    </row>
    <row r="420" spans="1:10" x14ac:dyDescent="0.2">
      <c r="A420" s="3" t="s">
        <v>174</v>
      </c>
      <c r="B420" s="3" t="s">
        <v>64</v>
      </c>
      <c r="C420" s="3" t="s">
        <v>175</v>
      </c>
      <c r="D420" s="3" t="s">
        <v>36</v>
      </c>
      <c r="E420" s="3" t="s">
        <v>106</v>
      </c>
      <c r="F420" s="3"/>
      <c r="G420" s="3" t="s">
        <v>155</v>
      </c>
      <c r="H420" s="3" t="s">
        <v>177</v>
      </c>
      <c r="I420" s="3" t="s">
        <v>206</v>
      </c>
      <c r="J420" s="3" t="s">
        <v>48</v>
      </c>
    </row>
    <row r="421" spans="1:10" x14ac:dyDescent="0.2">
      <c r="A421" s="2" t="s">
        <v>174</v>
      </c>
      <c r="B421" s="2" t="s">
        <v>64</v>
      </c>
      <c r="C421" s="2" t="s">
        <v>175</v>
      </c>
      <c r="D421" s="2" t="s">
        <v>38</v>
      </c>
      <c r="E421" s="2" t="s">
        <v>106</v>
      </c>
      <c r="F421" s="2"/>
      <c r="G421" s="2" t="s">
        <v>110</v>
      </c>
      <c r="H421" s="2" t="s">
        <v>177</v>
      </c>
      <c r="I421" s="2" t="s">
        <v>153</v>
      </c>
      <c r="J421" s="2" t="s">
        <v>48</v>
      </c>
    </row>
    <row r="422" spans="1:10" x14ac:dyDescent="0.2">
      <c r="A422" s="3" t="s">
        <v>174</v>
      </c>
      <c r="B422" s="3" t="s">
        <v>64</v>
      </c>
      <c r="C422" s="3" t="s">
        <v>175</v>
      </c>
      <c r="D422" s="3" t="s">
        <v>41</v>
      </c>
      <c r="E422" s="3" t="s">
        <v>106</v>
      </c>
      <c r="F422" s="3"/>
      <c r="G422" s="3" t="s">
        <v>107</v>
      </c>
      <c r="H422" s="3" t="s">
        <v>177</v>
      </c>
      <c r="I422" s="3" t="s">
        <v>207</v>
      </c>
      <c r="J422" s="3" t="s">
        <v>48</v>
      </c>
    </row>
    <row r="423" spans="1:10" x14ac:dyDescent="0.2">
      <c r="A423" s="2" t="s">
        <v>174</v>
      </c>
      <c r="B423" s="2" t="s">
        <v>64</v>
      </c>
      <c r="C423" s="2" t="s">
        <v>175</v>
      </c>
      <c r="D423" s="2" t="s">
        <v>42</v>
      </c>
      <c r="E423" s="2" t="s">
        <v>159</v>
      </c>
      <c r="F423" s="2" t="s">
        <v>119</v>
      </c>
      <c r="G423" s="2"/>
      <c r="H423" s="2" t="s">
        <v>208</v>
      </c>
      <c r="I423" s="2" t="s">
        <v>209</v>
      </c>
      <c r="J423" s="2" t="s">
        <v>48</v>
      </c>
    </row>
    <row r="424" spans="1:10" x14ac:dyDescent="0.2">
      <c r="A424" s="3" t="s">
        <v>174</v>
      </c>
      <c r="B424" s="3" t="s">
        <v>64</v>
      </c>
      <c r="C424" s="3" t="s">
        <v>175</v>
      </c>
      <c r="D424" s="3" t="s">
        <v>40</v>
      </c>
      <c r="E424" s="3" t="s">
        <v>106</v>
      </c>
      <c r="F424" s="3"/>
      <c r="G424" s="3" t="s">
        <v>107</v>
      </c>
      <c r="H424" s="3" t="s">
        <v>177</v>
      </c>
      <c r="I424" s="3" t="s">
        <v>210</v>
      </c>
      <c r="J424" s="3" t="s">
        <v>48</v>
      </c>
    </row>
    <row r="425" spans="1:10" x14ac:dyDescent="0.2">
      <c r="A425" s="2" t="s">
        <v>174</v>
      </c>
      <c r="B425" s="2" t="s">
        <v>64</v>
      </c>
      <c r="C425" s="2" t="s">
        <v>175</v>
      </c>
      <c r="D425" s="2" t="s">
        <v>43</v>
      </c>
      <c r="E425" s="2" t="s">
        <v>106</v>
      </c>
      <c r="F425" s="2" t="s">
        <v>163</v>
      </c>
      <c r="G425" s="2"/>
      <c r="H425" s="2" t="s">
        <v>186</v>
      </c>
      <c r="I425" s="2" t="s">
        <v>211</v>
      </c>
      <c r="J425" s="2" t="s">
        <v>48</v>
      </c>
    </row>
    <row r="426" spans="1:10" x14ac:dyDescent="0.2">
      <c r="A426" s="3" t="s">
        <v>174</v>
      </c>
      <c r="B426" s="3" t="s">
        <v>64</v>
      </c>
      <c r="C426" s="3" t="s">
        <v>175</v>
      </c>
      <c r="D426" s="3" t="s">
        <v>39</v>
      </c>
      <c r="E426" s="3" t="s">
        <v>106</v>
      </c>
      <c r="F426" s="3" t="s">
        <v>118</v>
      </c>
      <c r="G426" s="3" t="s">
        <v>166</v>
      </c>
      <c r="H426" s="3" t="s">
        <v>176</v>
      </c>
      <c r="I426" s="3" t="s">
        <v>212</v>
      </c>
      <c r="J426" s="3" t="s">
        <v>48</v>
      </c>
    </row>
    <row r="427" spans="1:10" x14ac:dyDescent="0.2">
      <c r="A427" s="2" t="s">
        <v>174</v>
      </c>
      <c r="B427" s="2" t="s">
        <v>64</v>
      </c>
      <c r="C427" s="2" t="s">
        <v>175</v>
      </c>
      <c r="D427" s="2" t="s">
        <v>45</v>
      </c>
      <c r="E427" s="2" t="s">
        <v>168</v>
      </c>
      <c r="F427" s="2" t="s">
        <v>213</v>
      </c>
      <c r="G427" s="2"/>
      <c r="H427" s="2" t="s">
        <v>176</v>
      </c>
      <c r="I427" s="2" t="s">
        <v>214</v>
      </c>
      <c r="J427" s="2" t="s">
        <v>48</v>
      </c>
    </row>
    <row r="428" spans="1:10" x14ac:dyDescent="0.2">
      <c r="A428" s="3" t="s">
        <v>174</v>
      </c>
      <c r="B428" s="3" t="s">
        <v>64</v>
      </c>
      <c r="C428" s="3" t="s">
        <v>175</v>
      </c>
      <c r="D428" s="3" t="s">
        <v>46</v>
      </c>
      <c r="E428" s="3" t="s">
        <v>106</v>
      </c>
      <c r="F428" s="3"/>
      <c r="G428" s="3" t="s">
        <v>110</v>
      </c>
      <c r="H428" s="3" t="s">
        <v>177</v>
      </c>
      <c r="I428" s="3" t="s">
        <v>215</v>
      </c>
      <c r="J428" s="3" t="s">
        <v>48</v>
      </c>
    </row>
    <row r="429" spans="1:10" x14ac:dyDescent="0.2">
      <c r="A429" s="2" t="s">
        <v>174</v>
      </c>
      <c r="B429" s="2" t="s">
        <v>64</v>
      </c>
      <c r="C429" s="2" t="s">
        <v>175</v>
      </c>
      <c r="D429" s="2" t="s">
        <v>47</v>
      </c>
      <c r="E429" s="2" t="s">
        <v>106</v>
      </c>
      <c r="F429" s="2"/>
      <c r="G429" s="2" t="s">
        <v>172</v>
      </c>
      <c r="H429" s="2" t="s">
        <v>177</v>
      </c>
      <c r="I429" s="2" t="s">
        <v>216</v>
      </c>
      <c r="J429" s="2" t="s">
        <v>48</v>
      </c>
    </row>
    <row r="430" spans="1:10" x14ac:dyDescent="0.2">
      <c r="A430" s="3" t="s">
        <v>223</v>
      </c>
      <c r="B430" s="3" t="s">
        <v>64</v>
      </c>
      <c r="C430" s="3" t="s">
        <v>254</v>
      </c>
      <c r="D430" s="3" t="s">
        <v>2</v>
      </c>
      <c r="E430" s="3" t="s">
        <v>102</v>
      </c>
      <c r="F430" s="3" t="s">
        <v>103</v>
      </c>
      <c r="G430" s="3"/>
      <c r="H430" s="3" t="s">
        <v>255</v>
      </c>
      <c r="I430" s="3" t="s">
        <v>105</v>
      </c>
      <c r="J430" s="3" t="s">
        <v>48</v>
      </c>
    </row>
    <row r="431" spans="1:10" x14ac:dyDescent="0.2">
      <c r="A431" s="2" t="s">
        <v>223</v>
      </c>
      <c r="B431" s="2" t="s">
        <v>64</v>
      </c>
      <c r="C431" s="2" t="s">
        <v>254</v>
      </c>
      <c r="D431" s="2" t="s">
        <v>4</v>
      </c>
      <c r="E431" s="2" t="s">
        <v>106</v>
      </c>
      <c r="F431" s="2"/>
      <c r="G431" s="2" t="s">
        <v>107</v>
      </c>
      <c r="H431" s="2" t="s">
        <v>236</v>
      </c>
      <c r="I431" s="2" t="s">
        <v>109</v>
      </c>
      <c r="J431" s="2" t="s">
        <v>48</v>
      </c>
    </row>
    <row r="432" spans="1:10" x14ac:dyDescent="0.2">
      <c r="A432" s="3" t="s">
        <v>223</v>
      </c>
      <c r="B432" s="3" t="s">
        <v>64</v>
      </c>
      <c r="C432" s="3" t="s">
        <v>254</v>
      </c>
      <c r="D432" s="3" t="s">
        <v>3</v>
      </c>
      <c r="E432" s="3" t="s">
        <v>106</v>
      </c>
      <c r="F432" s="3"/>
      <c r="G432" s="3" t="s">
        <v>107</v>
      </c>
      <c r="H432" s="3" t="s">
        <v>236</v>
      </c>
      <c r="I432" s="3" t="s">
        <v>109</v>
      </c>
      <c r="J432" s="3" t="s">
        <v>48</v>
      </c>
    </row>
    <row r="433" spans="1:10" x14ac:dyDescent="0.2">
      <c r="A433" s="2" t="s">
        <v>223</v>
      </c>
      <c r="B433" s="2" t="s">
        <v>64</v>
      </c>
      <c r="C433" s="2" t="s">
        <v>254</v>
      </c>
      <c r="D433" s="2" t="s">
        <v>5</v>
      </c>
      <c r="E433" s="2" t="s">
        <v>106</v>
      </c>
      <c r="F433" s="2"/>
      <c r="G433" s="2" t="s">
        <v>110</v>
      </c>
      <c r="H433" s="2" t="s">
        <v>236</v>
      </c>
      <c r="I433" s="2" t="s">
        <v>256</v>
      </c>
      <c r="J433" s="2" t="s">
        <v>48</v>
      </c>
    </row>
    <row r="434" spans="1:10" x14ac:dyDescent="0.2">
      <c r="A434" s="3" t="s">
        <v>223</v>
      </c>
      <c r="B434" s="3" t="s">
        <v>64</v>
      </c>
      <c r="C434" s="3" t="s">
        <v>254</v>
      </c>
      <c r="D434" s="3" t="s">
        <v>6</v>
      </c>
      <c r="E434" s="3" t="s">
        <v>106</v>
      </c>
      <c r="F434" s="3"/>
      <c r="G434" s="3" t="s">
        <v>110</v>
      </c>
      <c r="H434" s="3" t="s">
        <v>236</v>
      </c>
      <c r="I434" s="3" t="s">
        <v>257</v>
      </c>
      <c r="J434" s="3" t="s">
        <v>48</v>
      </c>
    </row>
    <row r="435" spans="1:10" x14ac:dyDescent="0.2">
      <c r="A435" s="2" t="s">
        <v>223</v>
      </c>
      <c r="B435" s="2" t="s">
        <v>64</v>
      </c>
      <c r="C435" s="2" t="s">
        <v>254</v>
      </c>
      <c r="D435" s="2" t="s">
        <v>7</v>
      </c>
      <c r="E435" s="2" t="s">
        <v>106</v>
      </c>
      <c r="F435" s="2"/>
      <c r="G435" s="2" t="s">
        <v>113</v>
      </c>
      <c r="H435" s="2" t="s">
        <v>236</v>
      </c>
      <c r="I435" s="2" t="s">
        <v>180</v>
      </c>
      <c r="J435" s="2" t="s">
        <v>48</v>
      </c>
    </row>
    <row r="436" spans="1:10" x14ac:dyDescent="0.2">
      <c r="A436" s="3" t="s">
        <v>223</v>
      </c>
      <c r="B436" s="3" t="s">
        <v>64</v>
      </c>
      <c r="C436" s="3" t="s">
        <v>254</v>
      </c>
      <c r="D436" s="3" t="s">
        <v>1</v>
      </c>
      <c r="E436" s="3" t="s">
        <v>102</v>
      </c>
      <c r="F436" s="3" t="s">
        <v>103</v>
      </c>
      <c r="G436" s="3"/>
      <c r="H436" s="3" t="s">
        <v>255</v>
      </c>
      <c r="I436" s="3" t="s">
        <v>258</v>
      </c>
      <c r="J436" s="3" t="s">
        <v>48</v>
      </c>
    </row>
    <row r="437" spans="1:10" x14ac:dyDescent="0.2">
      <c r="A437" s="2" t="s">
        <v>223</v>
      </c>
      <c r="B437" s="2" t="s">
        <v>64</v>
      </c>
      <c r="C437" s="2" t="s">
        <v>254</v>
      </c>
      <c r="D437" s="2" t="s">
        <v>8</v>
      </c>
      <c r="E437" s="2" t="s">
        <v>106</v>
      </c>
      <c r="F437" s="2"/>
      <c r="G437" s="2" t="s">
        <v>116</v>
      </c>
      <c r="H437" s="2" t="s">
        <v>236</v>
      </c>
      <c r="I437" s="2" t="s">
        <v>259</v>
      </c>
      <c r="J437" s="2" t="s">
        <v>48</v>
      </c>
    </row>
    <row r="438" spans="1:10" x14ac:dyDescent="0.2">
      <c r="A438" s="3" t="s">
        <v>223</v>
      </c>
      <c r="B438" s="3" t="s">
        <v>64</v>
      </c>
      <c r="C438" s="3" t="s">
        <v>254</v>
      </c>
      <c r="D438" s="3" t="s">
        <v>10</v>
      </c>
      <c r="E438" s="3" t="s">
        <v>106</v>
      </c>
      <c r="F438" s="3"/>
      <c r="G438" s="3" t="s">
        <v>113</v>
      </c>
      <c r="H438" s="3" t="s">
        <v>236</v>
      </c>
      <c r="I438" s="3" t="s">
        <v>260</v>
      </c>
      <c r="J438" s="3" t="s">
        <v>48</v>
      </c>
    </row>
    <row r="439" spans="1:10" x14ac:dyDescent="0.2">
      <c r="A439" s="2" t="s">
        <v>223</v>
      </c>
      <c r="B439" s="2" t="s">
        <v>64</v>
      </c>
      <c r="C439" s="2" t="s">
        <v>254</v>
      </c>
      <c r="D439" s="2" t="s">
        <v>12</v>
      </c>
      <c r="E439" s="2" t="s">
        <v>106</v>
      </c>
      <c r="F439" s="2"/>
      <c r="G439" s="2" t="s">
        <v>122</v>
      </c>
      <c r="H439" s="2" t="s">
        <v>236</v>
      </c>
      <c r="I439" s="2" t="s">
        <v>261</v>
      </c>
      <c r="J439" s="2" t="s">
        <v>48</v>
      </c>
    </row>
    <row r="440" spans="1:10" x14ac:dyDescent="0.2">
      <c r="A440" s="3" t="s">
        <v>223</v>
      </c>
      <c r="B440" s="3" t="s">
        <v>64</v>
      </c>
      <c r="C440" s="3" t="s">
        <v>254</v>
      </c>
      <c r="D440" s="3" t="s">
        <v>11</v>
      </c>
      <c r="E440" s="3" t="s">
        <v>106</v>
      </c>
      <c r="F440" s="3"/>
      <c r="G440" s="3" t="s">
        <v>122</v>
      </c>
      <c r="H440" s="3" t="s">
        <v>236</v>
      </c>
      <c r="I440" s="3" t="s">
        <v>262</v>
      </c>
      <c r="J440" s="3" t="s">
        <v>48</v>
      </c>
    </row>
    <row r="441" spans="1:10" x14ac:dyDescent="0.2">
      <c r="A441" s="2" t="s">
        <v>223</v>
      </c>
      <c r="B441" s="2" t="s">
        <v>64</v>
      </c>
      <c r="C441" s="2" t="s">
        <v>254</v>
      </c>
      <c r="D441" s="2" t="s">
        <v>65</v>
      </c>
      <c r="E441" s="2" t="s">
        <v>106</v>
      </c>
      <c r="F441" s="2" t="s">
        <v>116</v>
      </c>
      <c r="G441" s="2"/>
      <c r="H441" s="2" t="s">
        <v>243</v>
      </c>
      <c r="I441" s="2" t="s">
        <v>263</v>
      </c>
      <c r="J441" s="2" t="s">
        <v>48</v>
      </c>
    </row>
    <row r="442" spans="1:10" x14ac:dyDescent="0.2">
      <c r="A442" s="3" t="s">
        <v>223</v>
      </c>
      <c r="B442" s="3" t="s">
        <v>64</v>
      </c>
      <c r="C442" s="3" t="s">
        <v>254</v>
      </c>
      <c r="D442" s="3" t="s">
        <v>13</v>
      </c>
      <c r="E442" s="3" t="s">
        <v>106</v>
      </c>
      <c r="F442" s="3" t="s">
        <v>125</v>
      </c>
      <c r="G442" s="3" t="s">
        <v>126</v>
      </c>
      <c r="H442" s="3" t="s">
        <v>255</v>
      </c>
      <c r="I442" s="3" t="s">
        <v>264</v>
      </c>
      <c r="J442" s="3" t="s">
        <v>48</v>
      </c>
    </row>
    <row r="443" spans="1:10" x14ac:dyDescent="0.2">
      <c r="A443" s="2" t="s">
        <v>223</v>
      </c>
      <c r="B443" s="2" t="s">
        <v>64</v>
      </c>
      <c r="C443" s="2" t="s">
        <v>254</v>
      </c>
      <c r="D443" s="2" t="s">
        <v>14</v>
      </c>
      <c r="E443" s="2" t="s">
        <v>106</v>
      </c>
      <c r="F443" s="2"/>
      <c r="G443" s="2" t="s">
        <v>128</v>
      </c>
      <c r="H443" s="2" t="s">
        <v>236</v>
      </c>
      <c r="I443" s="2" t="s">
        <v>129</v>
      </c>
      <c r="J443" s="2" t="s">
        <v>48</v>
      </c>
    </row>
    <row r="444" spans="1:10" x14ac:dyDescent="0.2">
      <c r="A444" s="3" t="s">
        <v>223</v>
      </c>
      <c r="B444" s="3" t="s">
        <v>64</v>
      </c>
      <c r="C444" s="3" t="s">
        <v>254</v>
      </c>
      <c r="D444" s="3" t="s">
        <v>16</v>
      </c>
      <c r="E444" s="3" t="s">
        <v>106</v>
      </c>
      <c r="F444" s="3"/>
      <c r="G444" s="3" t="s">
        <v>130</v>
      </c>
      <c r="H444" s="3" t="s">
        <v>236</v>
      </c>
      <c r="I444" s="3" t="s">
        <v>265</v>
      </c>
      <c r="J444" s="3" t="s">
        <v>48</v>
      </c>
    </row>
    <row r="445" spans="1:10" x14ac:dyDescent="0.2">
      <c r="A445" s="2" t="s">
        <v>223</v>
      </c>
      <c r="B445" s="2" t="s">
        <v>64</v>
      </c>
      <c r="C445" s="2" t="s">
        <v>254</v>
      </c>
      <c r="D445" s="2" t="s">
        <v>15</v>
      </c>
      <c r="E445" s="2" t="s">
        <v>106</v>
      </c>
      <c r="F445" s="2"/>
      <c r="G445" s="2" t="s">
        <v>130</v>
      </c>
      <c r="H445" s="2" t="s">
        <v>236</v>
      </c>
      <c r="I445" s="2" t="s">
        <v>266</v>
      </c>
      <c r="J445" s="2" t="s">
        <v>48</v>
      </c>
    </row>
    <row r="446" spans="1:10" x14ac:dyDescent="0.2">
      <c r="A446" s="3" t="s">
        <v>223</v>
      </c>
      <c r="B446" s="3" t="s">
        <v>64</v>
      </c>
      <c r="C446" s="3" t="s">
        <v>254</v>
      </c>
      <c r="D446" s="3" t="s">
        <v>17</v>
      </c>
      <c r="E446" s="3" t="s">
        <v>132</v>
      </c>
      <c r="F446" s="3" t="s">
        <v>133</v>
      </c>
      <c r="G446" s="3"/>
      <c r="H446" s="3" t="s">
        <v>255</v>
      </c>
      <c r="I446" s="3" t="s">
        <v>267</v>
      </c>
      <c r="J446" s="3" t="s">
        <v>48</v>
      </c>
    </row>
    <row r="447" spans="1:10" x14ac:dyDescent="0.2">
      <c r="A447" s="2" t="s">
        <v>223</v>
      </c>
      <c r="B447" s="2" t="s">
        <v>64</v>
      </c>
      <c r="C447" s="2" t="s">
        <v>254</v>
      </c>
      <c r="D447" s="2" t="s">
        <v>18</v>
      </c>
      <c r="E447" s="2" t="s">
        <v>106</v>
      </c>
      <c r="F447" s="2"/>
      <c r="G447" s="2" t="s">
        <v>128</v>
      </c>
      <c r="H447" s="2" t="s">
        <v>236</v>
      </c>
      <c r="I447" s="2" t="s">
        <v>268</v>
      </c>
      <c r="J447" s="2" t="s">
        <v>48</v>
      </c>
    </row>
    <row r="448" spans="1:10" x14ac:dyDescent="0.2">
      <c r="A448" s="3" t="s">
        <v>223</v>
      </c>
      <c r="B448" s="3" t="s">
        <v>64</v>
      </c>
      <c r="C448" s="3" t="s">
        <v>254</v>
      </c>
      <c r="D448" s="3" t="s">
        <v>19</v>
      </c>
      <c r="E448" s="3" t="s">
        <v>106</v>
      </c>
      <c r="F448" s="3" t="s">
        <v>125</v>
      </c>
      <c r="G448" s="3" t="s">
        <v>122</v>
      </c>
      <c r="H448" s="3" t="s">
        <v>255</v>
      </c>
      <c r="I448" s="3" t="s">
        <v>135</v>
      </c>
      <c r="J448" s="3" t="s">
        <v>48</v>
      </c>
    </row>
    <row r="449" spans="1:10" x14ac:dyDescent="0.2">
      <c r="A449" s="2" t="s">
        <v>223</v>
      </c>
      <c r="B449" s="2" t="s">
        <v>64</v>
      </c>
      <c r="C449" s="2" t="s">
        <v>254</v>
      </c>
      <c r="D449" s="2" t="s">
        <v>21</v>
      </c>
      <c r="E449" s="2" t="s">
        <v>106</v>
      </c>
      <c r="F449" s="2"/>
      <c r="G449" s="2" t="s">
        <v>136</v>
      </c>
      <c r="H449" s="2" t="s">
        <v>236</v>
      </c>
      <c r="I449" s="2" t="s">
        <v>269</v>
      </c>
      <c r="J449" s="2" t="s">
        <v>48</v>
      </c>
    </row>
    <row r="450" spans="1:10" x14ac:dyDescent="0.2">
      <c r="A450" s="3" t="s">
        <v>223</v>
      </c>
      <c r="B450" s="3" t="s">
        <v>64</v>
      </c>
      <c r="C450" s="3" t="s">
        <v>254</v>
      </c>
      <c r="D450" s="3" t="s">
        <v>20</v>
      </c>
      <c r="E450" s="3" t="s">
        <v>106</v>
      </c>
      <c r="F450" s="3"/>
      <c r="G450" s="3" t="s">
        <v>136</v>
      </c>
      <c r="H450" s="3" t="s">
        <v>236</v>
      </c>
      <c r="I450" s="3" t="s">
        <v>270</v>
      </c>
      <c r="J450" s="3" t="s">
        <v>48</v>
      </c>
    </row>
    <row r="451" spans="1:10" x14ac:dyDescent="0.2">
      <c r="A451" s="2" t="s">
        <v>223</v>
      </c>
      <c r="B451" s="2" t="s">
        <v>64</v>
      </c>
      <c r="C451" s="2" t="s">
        <v>254</v>
      </c>
      <c r="D451" s="2" t="s">
        <v>22</v>
      </c>
      <c r="E451" s="2" t="s">
        <v>106</v>
      </c>
      <c r="F451" s="2"/>
      <c r="G451" s="2" t="s">
        <v>110</v>
      </c>
      <c r="H451" s="2" t="s">
        <v>236</v>
      </c>
      <c r="I451" s="2" t="s">
        <v>271</v>
      </c>
      <c r="J451" s="2" t="s">
        <v>48</v>
      </c>
    </row>
    <row r="452" spans="1:10" x14ac:dyDescent="0.2">
      <c r="A452" s="3" t="s">
        <v>223</v>
      </c>
      <c r="B452" s="3" t="s">
        <v>64</v>
      </c>
      <c r="C452" s="3" t="s">
        <v>254</v>
      </c>
      <c r="D452" s="3" t="s">
        <v>24</v>
      </c>
      <c r="E452" s="3" t="s">
        <v>106</v>
      </c>
      <c r="F452" s="3"/>
      <c r="G452" s="3" t="s">
        <v>139</v>
      </c>
      <c r="H452" s="3" t="s">
        <v>236</v>
      </c>
      <c r="I452" s="3" t="s">
        <v>272</v>
      </c>
      <c r="J452" s="3" t="s">
        <v>48</v>
      </c>
    </row>
    <row r="453" spans="1:10" x14ac:dyDescent="0.2">
      <c r="A453" s="2" t="s">
        <v>223</v>
      </c>
      <c r="B453" s="2" t="s">
        <v>64</v>
      </c>
      <c r="C453" s="2" t="s">
        <v>254</v>
      </c>
      <c r="D453" s="2" t="s">
        <v>23</v>
      </c>
      <c r="E453" s="2" t="s">
        <v>106</v>
      </c>
      <c r="F453" s="2"/>
      <c r="G453" s="2" t="s">
        <v>139</v>
      </c>
      <c r="H453" s="2" t="s">
        <v>236</v>
      </c>
      <c r="I453" s="2" t="s">
        <v>273</v>
      </c>
      <c r="J453" s="2" t="s">
        <v>48</v>
      </c>
    </row>
    <row r="454" spans="1:10" x14ac:dyDescent="0.2">
      <c r="A454" s="3" t="s">
        <v>223</v>
      </c>
      <c r="B454" s="3" t="s">
        <v>64</v>
      </c>
      <c r="C454" s="3" t="s">
        <v>254</v>
      </c>
      <c r="D454" s="3" t="s">
        <v>25</v>
      </c>
      <c r="E454" s="3" t="s">
        <v>106</v>
      </c>
      <c r="F454" s="3"/>
      <c r="G454" s="3" t="s">
        <v>128</v>
      </c>
      <c r="H454" s="3" t="s">
        <v>236</v>
      </c>
      <c r="I454" s="3" t="s">
        <v>274</v>
      </c>
      <c r="J454" s="3" t="s">
        <v>48</v>
      </c>
    </row>
    <row r="455" spans="1:10" x14ac:dyDescent="0.2">
      <c r="A455" s="2" t="s">
        <v>223</v>
      </c>
      <c r="B455" s="2" t="s">
        <v>64</v>
      </c>
      <c r="C455" s="2" t="s">
        <v>254</v>
      </c>
      <c r="D455" s="2" t="s">
        <v>26</v>
      </c>
      <c r="E455" s="2" t="s">
        <v>106</v>
      </c>
      <c r="F455" s="2"/>
      <c r="G455" s="2" t="s">
        <v>128</v>
      </c>
      <c r="H455" s="2" t="s">
        <v>236</v>
      </c>
      <c r="I455" s="2" t="s">
        <v>129</v>
      </c>
      <c r="J455" s="2" t="s">
        <v>48</v>
      </c>
    </row>
    <row r="456" spans="1:10" x14ac:dyDescent="0.2">
      <c r="A456" s="3" t="s">
        <v>223</v>
      </c>
      <c r="B456" s="3" t="s">
        <v>64</v>
      </c>
      <c r="C456" s="3" t="s">
        <v>254</v>
      </c>
      <c r="D456" s="3" t="s">
        <v>27</v>
      </c>
      <c r="E456" s="3" t="s">
        <v>106</v>
      </c>
      <c r="F456" s="3"/>
      <c r="G456" s="3" t="s">
        <v>142</v>
      </c>
      <c r="H456" s="3" t="s">
        <v>236</v>
      </c>
      <c r="I456" s="3" t="s">
        <v>234</v>
      </c>
      <c r="J456" s="3" t="s">
        <v>48</v>
      </c>
    </row>
    <row r="457" spans="1:10" x14ac:dyDescent="0.2">
      <c r="A457" s="2" t="s">
        <v>223</v>
      </c>
      <c r="B457" s="2" t="s">
        <v>64</v>
      </c>
      <c r="C457" s="2" t="s">
        <v>254</v>
      </c>
      <c r="D457" s="2" t="s">
        <v>31</v>
      </c>
      <c r="E457" s="2" t="s">
        <v>106</v>
      </c>
      <c r="F457" s="2"/>
      <c r="G457" s="2" t="s">
        <v>128</v>
      </c>
      <c r="H457" s="2" t="s">
        <v>236</v>
      </c>
      <c r="I457" s="2" t="s">
        <v>130</v>
      </c>
      <c r="J457" s="2" t="s">
        <v>48</v>
      </c>
    </row>
    <row r="458" spans="1:10" x14ac:dyDescent="0.2">
      <c r="A458" s="3" t="s">
        <v>223</v>
      </c>
      <c r="B458" s="3" t="s">
        <v>64</v>
      </c>
      <c r="C458" s="3" t="s">
        <v>254</v>
      </c>
      <c r="D458" s="3" t="s">
        <v>30</v>
      </c>
      <c r="E458" s="3" t="s">
        <v>106</v>
      </c>
      <c r="F458" s="3" t="s">
        <v>107</v>
      </c>
      <c r="G458" s="3" t="s">
        <v>144</v>
      </c>
      <c r="H458" s="3" t="s">
        <v>255</v>
      </c>
      <c r="I458" s="3" t="s">
        <v>275</v>
      </c>
      <c r="J458" s="3" t="s">
        <v>48</v>
      </c>
    </row>
    <row r="459" spans="1:10" x14ac:dyDescent="0.2">
      <c r="A459" s="2" t="s">
        <v>223</v>
      </c>
      <c r="B459" s="2" t="s">
        <v>64</v>
      </c>
      <c r="C459" s="2" t="s">
        <v>254</v>
      </c>
      <c r="D459" s="2" t="s">
        <v>32</v>
      </c>
      <c r="E459" s="2" t="s">
        <v>146</v>
      </c>
      <c r="F459" s="2"/>
      <c r="G459" s="2"/>
      <c r="H459" s="2" t="s">
        <v>255</v>
      </c>
      <c r="I459" s="2" t="s">
        <v>276</v>
      </c>
      <c r="J459" s="2" t="s">
        <v>48</v>
      </c>
    </row>
    <row r="460" spans="1:10" x14ac:dyDescent="0.2">
      <c r="A460" s="3" t="s">
        <v>223</v>
      </c>
      <c r="B460" s="3" t="s">
        <v>64</v>
      </c>
      <c r="C460" s="3" t="s">
        <v>254</v>
      </c>
      <c r="D460" s="3" t="s">
        <v>33</v>
      </c>
      <c r="E460" s="3"/>
      <c r="F460" s="3"/>
      <c r="G460" s="3"/>
      <c r="H460" s="3" t="s">
        <v>255</v>
      </c>
      <c r="I460" s="3" t="s">
        <v>277</v>
      </c>
      <c r="J460" s="3" t="s">
        <v>48</v>
      </c>
    </row>
    <row r="461" spans="1:10" x14ac:dyDescent="0.2">
      <c r="A461" s="2" t="s">
        <v>223</v>
      </c>
      <c r="B461" s="2" t="s">
        <v>64</v>
      </c>
      <c r="C461" s="2" t="s">
        <v>254</v>
      </c>
      <c r="D461" s="2" t="s">
        <v>34</v>
      </c>
      <c r="E461" s="2" t="s">
        <v>106</v>
      </c>
      <c r="F461" s="2"/>
      <c r="G461" s="2" t="s">
        <v>113</v>
      </c>
      <c r="H461" s="2" t="s">
        <v>236</v>
      </c>
      <c r="I461" s="2" t="s">
        <v>114</v>
      </c>
      <c r="J461" s="2" t="s">
        <v>48</v>
      </c>
    </row>
    <row r="462" spans="1:10" x14ac:dyDescent="0.2">
      <c r="A462" s="3" t="s">
        <v>223</v>
      </c>
      <c r="B462" s="3" t="s">
        <v>64</v>
      </c>
      <c r="C462" s="3" t="s">
        <v>254</v>
      </c>
      <c r="D462" s="3" t="s">
        <v>35</v>
      </c>
      <c r="E462" s="3" t="s">
        <v>106</v>
      </c>
      <c r="F462" s="3"/>
      <c r="G462" s="3" t="s">
        <v>153</v>
      </c>
      <c r="H462" s="3" t="s">
        <v>236</v>
      </c>
      <c r="I462" s="3" t="s">
        <v>278</v>
      </c>
      <c r="J462" s="3" t="s">
        <v>48</v>
      </c>
    </row>
    <row r="463" spans="1:10" x14ac:dyDescent="0.2">
      <c r="A463" s="2" t="s">
        <v>223</v>
      </c>
      <c r="B463" s="2" t="s">
        <v>64</v>
      </c>
      <c r="C463" s="2" t="s">
        <v>254</v>
      </c>
      <c r="D463" s="2" t="s">
        <v>37</v>
      </c>
      <c r="E463" s="2" t="s">
        <v>106</v>
      </c>
      <c r="F463" s="2"/>
      <c r="G463" s="2" t="s">
        <v>155</v>
      </c>
      <c r="H463" s="2" t="s">
        <v>236</v>
      </c>
      <c r="I463" s="2" t="s">
        <v>279</v>
      </c>
      <c r="J463" s="2" t="s">
        <v>48</v>
      </c>
    </row>
    <row r="464" spans="1:10" x14ac:dyDescent="0.2">
      <c r="A464" s="3" t="s">
        <v>223</v>
      </c>
      <c r="B464" s="3" t="s">
        <v>64</v>
      </c>
      <c r="C464" s="3" t="s">
        <v>254</v>
      </c>
      <c r="D464" s="3" t="s">
        <v>36</v>
      </c>
      <c r="E464" s="3" t="s">
        <v>106</v>
      </c>
      <c r="F464" s="3"/>
      <c r="G464" s="3" t="s">
        <v>155</v>
      </c>
      <c r="H464" s="3" t="s">
        <v>236</v>
      </c>
      <c r="I464" s="3" t="s">
        <v>280</v>
      </c>
      <c r="J464" s="3" t="s">
        <v>48</v>
      </c>
    </row>
    <row r="465" spans="1:10" x14ac:dyDescent="0.2">
      <c r="A465" s="2" t="s">
        <v>223</v>
      </c>
      <c r="B465" s="2" t="s">
        <v>64</v>
      </c>
      <c r="C465" s="2" t="s">
        <v>254</v>
      </c>
      <c r="D465" s="2" t="s">
        <v>38</v>
      </c>
      <c r="E465" s="2" t="s">
        <v>106</v>
      </c>
      <c r="F465" s="2"/>
      <c r="G465" s="2" t="s">
        <v>110</v>
      </c>
      <c r="H465" s="2" t="s">
        <v>236</v>
      </c>
      <c r="I465" s="2" t="s">
        <v>192</v>
      </c>
      <c r="J465" s="2" t="s">
        <v>48</v>
      </c>
    </row>
    <row r="466" spans="1:10" x14ac:dyDescent="0.2">
      <c r="A466" s="3" t="s">
        <v>223</v>
      </c>
      <c r="B466" s="3" t="s">
        <v>64</v>
      </c>
      <c r="C466" s="3" t="s">
        <v>254</v>
      </c>
      <c r="D466" s="3" t="s">
        <v>41</v>
      </c>
      <c r="E466" s="3" t="s">
        <v>106</v>
      </c>
      <c r="F466" s="3"/>
      <c r="G466" s="3" t="s">
        <v>107</v>
      </c>
      <c r="H466" s="3" t="s">
        <v>236</v>
      </c>
      <c r="I466" s="3" t="s">
        <v>281</v>
      </c>
      <c r="J466" s="3" t="s">
        <v>48</v>
      </c>
    </row>
    <row r="467" spans="1:10" x14ac:dyDescent="0.2">
      <c r="A467" s="2" t="s">
        <v>223</v>
      </c>
      <c r="B467" s="2" t="s">
        <v>64</v>
      </c>
      <c r="C467" s="2" t="s">
        <v>254</v>
      </c>
      <c r="D467" s="2" t="s">
        <v>42</v>
      </c>
      <c r="E467" s="2" t="s">
        <v>159</v>
      </c>
      <c r="F467" s="2" t="s">
        <v>119</v>
      </c>
      <c r="G467" s="2"/>
      <c r="H467" s="2" t="s">
        <v>243</v>
      </c>
      <c r="I467" s="2" t="s">
        <v>282</v>
      </c>
      <c r="J467" s="2" t="s">
        <v>48</v>
      </c>
    </row>
    <row r="468" spans="1:10" x14ac:dyDescent="0.2">
      <c r="A468" s="3" t="s">
        <v>223</v>
      </c>
      <c r="B468" s="3" t="s">
        <v>64</v>
      </c>
      <c r="C468" s="3" t="s">
        <v>254</v>
      </c>
      <c r="D468" s="3" t="s">
        <v>40</v>
      </c>
      <c r="E468" s="3" t="s">
        <v>106</v>
      </c>
      <c r="F468" s="3"/>
      <c r="G468" s="3" t="s">
        <v>107</v>
      </c>
      <c r="H468" s="3" t="s">
        <v>236</v>
      </c>
      <c r="I468" s="3" t="s">
        <v>283</v>
      </c>
      <c r="J468" s="3" t="s">
        <v>48</v>
      </c>
    </row>
    <row r="469" spans="1:10" x14ac:dyDescent="0.2">
      <c r="A469" s="2" t="s">
        <v>223</v>
      </c>
      <c r="B469" s="2" t="s">
        <v>64</v>
      </c>
      <c r="C469" s="2" t="s">
        <v>254</v>
      </c>
      <c r="D469" s="2" t="s">
        <v>43</v>
      </c>
      <c r="E469" s="2" t="s">
        <v>106</v>
      </c>
      <c r="F469" s="2" t="s">
        <v>163</v>
      </c>
      <c r="G469" s="2"/>
      <c r="H469" s="2" t="s">
        <v>246</v>
      </c>
      <c r="I469" s="2" t="s">
        <v>284</v>
      </c>
      <c r="J469" s="2" t="s">
        <v>48</v>
      </c>
    </row>
    <row r="470" spans="1:10" x14ac:dyDescent="0.2">
      <c r="A470" s="3" t="s">
        <v>223</v>
      </c>
      <c r="B470" s="3" t="s">
        <v>64</v>
      </c>
      <c r="C470" s="3" t="s">
        <v>254</v>
      </c>
      <c r="D470" s="3" t="s">
        <v>39</v>
      </c>
      <c r="E470" s="3" t="s">
        <v>106</v>
      </c>
      <c r="F470" s="3" t="s">
        <v>118</v>
      </c>
      <c r="G470" s="3" t="s">
        <v>166</v>
      </c>
      <c r="H470" s="3" t="s">
        <v>255</v>
      </c>
      <c r="I470" s="3" t="s">
        <v>285</v>
      </c>
      <c r="J470" s="3" t="s">
        <v>48</v>
      </c>
    </row>
    <row r="471" spans="1:10" x14ac:dyDescent="0.2">
      <c r="A471" s="2" t="s">
        <v>223</v>
      </c>
      <c r="B471" s="2" t="s">
        <v>64</v>
      </c>
      <c r="C471" s="2" t="s">
        <v>254</v>
      </c>
      <c r="D471" s="2" t="s">
        <v>49</v>
      </c>
      <c r="E471" s="2" t="s">
        <v>168</v>
      </c>
      <c r="F471" s="2"/>
      <c r="G471" s="2"/>
      <c r="H471" s="2" t="s">
        <v>255</v>
      </c>
      <c r="I471" s="2" t="s">
        <v>286</v>
      </c>
      <c r="J471" s="2" t="s">
        <v>48</v>
      </c>
    </row>
    <row r="472" spans="1:10" x14ac:dyDescent="0.2">
      <c r="A472" s="3" t="s">
        <v>223</v>
      </c>
      <c r="B472" s="3" t="s">
        <v>64</v>
      </c>
      <c r="C472" s="3" t="s">
        <v>254</v>
      </c>
      <c r="D472" s="3" t="s">
        <v>46</v>
      </c>
      <c r="E472" s="3" t="s">
        <v>106</v>
      </c>
      <c r="F472" s="3"/>
      <c r="G472" s="3" t="s">
        <v>110</v>
      </c>
      <c r="H472" s="3" t="s">
        <v>236</v>
      </c>
      <c r="I472" s="3" t="s">
        <v>287</v>
      </c>
      <c r="J472" s="3" t="s">
        <v>48</v>
      </c>
    </row>
    <row r="473" spans="1:10" x14ac:dyDescent="0.2">
      <c r="A473" s="2" t="s">
        <v>223</v>
      </c>
      <c r="B473" s="2" t="s">
        <v>64</v>
      </c>
      <c r="C473" s="2" t="s">
        <v>254</v>
      </c>
      <c r="D473" s="2" t="s">
        <v>47</v>
      </c>
      <c r="E473" s="2" t="s">
        <v>106</v>
      </c>
      <c r="F473" s="2"/>
      <c r="G473" s="2" t="s">
        <v>172</v>
      </c>
      <c r="H473" s="2" t="s">
        <v>236</v>
      </c>
      <c r="I473" s="2" t="s">
        <v>288</v>
      </c>
      <c r="J473" s="2" t="s">
        <v>48</v>
      </c>
    </row>
    <row r="474" spans="1:10" x14ac:dyDescent="0.2">
      <c r="A474" s="2" t="s">
        <v>340</v>
      </c>
      <c r="B474" s="2" t="s">
        <v>64</v>
      </c>
      <c r="C474" s="2" t="s">
        <v>341</v>
      </c>
      <c r="D474" s="2" t="s">
        <v>4</v>
      </c>
      <c r="E474" s="2" t="s">
        <v>106</v>
      </c>
      <c r="F474" s="2" t="s">
        <v>139</v>
      </c>
      <c r="G474" s="2"/>
      <c r="H474" s="2" t="s">
        <v>342</v>
      </c>
      <c r="I474" s="2" t="s">
        <v>148</v>
      </c>
      <c r="J474" s="2" t="s">
        <v>48</v>
      </c>
    </row>
    <row r="475" spans="1:10" x14ac:dyDescent="0.2">
      <c r="A475" s="3" t="s">
        <v>340</v>
      </c>
      <c r="B475" s="3" t="s">
        <v>64</v>
      </c>
      <c r="C475" s="3" t="s">
        <v>341</v>
      </c>
      <c r="D475" s="3" t="s">
        <v>66</v>
      </c>
      <c r="E475" s="3" t="s">
        <v>106</v>
      </c>
      <c r="F475" s="3" t="s">
        <v>139</v>
      </c>
      <c r="G475" s="3"/>
      <c r="H475" s="3" t="s">
        <v>343</v>
      </c>
      <c r="I475" s="3" t="s">
        <v>344</v>
      </c>
      <c r="J475" s="3" t="s">
        <v>48</v>
      </c>
    </row>
    <row r="476" spans="1:10" x14ac:dyDescent="0.2">
      <c r="A476" s="2" t="s">
        <v>340</v>
      </c>
      <c r="B476" s="2" t="s">
        <v>64</v>
      </c>
      <c r="C476" s="2" t="s">
        <v>341</v>
      </c>
      <c r="D476" s="2" t="s">
        <v>67</v>
      </c>
      <c r="E476" s="2" t="s">
        <v>106</v>
      </c>
      <c r="F476" s="2" t="s">
        <v>294</v>
      </c>
      <c r="G476" s="2"/>
      <c r="H476" s="2" t="s">
        <v>343</v>
      </c>
      <c r="I476" s="2" t="s">
        <v>345</v>
      </c>
      <c r="J476" s="2" t="s">
        <v>48</v>
      </c>
    </row>
    <row r="477" spans="1:10" x14ac:dyDescent="0.2">
      <c r="A477" s="3" t="s">
        <v>340</v>
      </c>
      <c r="B477" s="3" t="s">
        <v>64</v>
      </c>
      <c r="C477" s="3" t="s">
        <v>341</v>
      </c>
      <c r="D477" s="3" t="s">
        <v>68</v>
      </c>
      <c r="E477" s="3" t="s">
        <v>106</v>
      </c>
      <c r="F477" s="3" t="s">
        <v>294</v>
      </c>
      <c r="G477" s="3"/>
      <c r="H477" s="3" t="s">
        <v>343</v>
      </c>
      <c r="I477" s="3" t="s">
        <v>346</v>
      </c>
      <c r="J477" s="3" t="s">
        <v>48</v>
      </c>
    </row>
    <row r="478" spans="1:10" x14ac:dyDescent="0.2">
      <c r="A478" s="2" t="s">
        <v>340</v>
      </c>
      <c r="B478" s="2" t="s">
        <v>64</v>
      </c>
      <c r="C478" s="2" t="s">
        <v>341</v>
      </c>
      <c r="D478" s="2" t="s">
        <v>69</v>
      </c>
      <c r="E478" s="2" t="s">
        <v>106</v>
      </c>
      <c r="F478" s="2" t="s">
        <v>294</v>
      </c>
      <c r="G478" s="2"/>
      <c r="H478" s="2" t="s">
        <v>343</v>
      </c>
      <c r="I478" s="2" t="s">
        <v>347</v>
      </c>
      <c r="J478" s="2" t="s">
        <v>48</v>
      </c>
    </row>
    <row r="479" spans="1:10" x14ac:dyDescent="0.2">
      <c r="A479" s="3" t="s">
        <v>340</v>
      </c>
      <c r="B479" s="3" t="s">
        <v>64</v>
      </c>
      <c r="C479" s="3" t="s">
        <v>341</v>
      </c>
      <c r="D479" s="3" t="s">
        <v>1</v>
      </c>
      <c r="E479" s="3" t="s">
        <v>106</v>
      </c>
      <c r="F479" s="3" t="s">
        <v>163</v>
      </c>
      <c r="G479" s="3"/>
      <c r="H479" s="3" t="s">
        <v>298</v>
      </c>
      <c r="I479" s="3" t="s">
        <v>348</v>
      </c>
      <c r="J479" s="3" t="s">
        <v>48</v>
      </c>
    </row>
    <row r="480" spans="1:10" x14ac:dyDescent="0.2">
      <c r="A480" s="2" t="s">
        <v>340</v>
      </c>
      <c r="B480" s="2" t="s">
        <v>64</v>
      </c>
      <c r="C480" s="2" t="s">
        <v>341</v>
      </c>
      <c r="D480" s="2" t="s">
        <v>70</v>
      </c>
      <c r="E480" s="2" t="s">
        <v>106</v>
      </c>
      <c r="F480" s="2" t="s">
        <v>139</v>
      </c>
      <c r="G480" s="2"/>
      <c r="H480" s="2" t="s">
        <v>343</v>
      </c>
      <c r="I480" s="2" t="s">
        <v>349</v>
      </c>
      <c r="J480" s="2" t="s">
        <v>48</v>
      </c>
    </row>
    <row r="481" spans="1:10" x14ac:dyDescent="0.2">
      <c r="A481" s="3" t="s">
        <v>340</v>
      </c>
      <c r="B481" s="3" t="s">
        <v>64</v>
      </c>
      <c r="C481" s="3" t="s">
        <v>341</v>
      </c>
      <c r="D481" s="3" t="s">
        <v>71</v>
      </c>
      <c r="E481" s="3" t="s">
        <v>106</v>
      </c>
      <c r="F481" s="3" t="s">
        <v>302</v>
      </c>
      <c r="G481" s="3"/>
      <c r="H481" s="3" t="s">
        <v>343</v>
      </c>
      <c r="I481" s="3" t="s">
        <v>148</v>
      </c>
      <c r="J481" s="3" t="s">
        <v>48</v>
      </c>
    </row>
    <row r="482" spans="1:10" x14ac:dyDescent="0.2">
      <c r="A482" s="2" t="s">
        <v>340</v>
      </c>
      <c r="B482" s="2" t="s">
        <v>64</v>
      </c>
      <c r="C482" s="2" t="s">
        <v>341</v>
      </c>
      <c r="D482" s="2" t="s">
        <v>12</v>
      </c>
      <c r="E482" s="2" t="s">
        <v>106</v>
      </c>
      <c r="F482" s="2" t="s">
        <v>304</v>
      </c>
      <c r="G482" s="2"/>
      <c r="H482" s="2" t="s">
        <v>342</v>
      </c>
      <c r="I482" s="2" t="s">
        <v>350</v>
      </c>
      <c r="J482" s="2" t="s">
        <v>48</v>
      </c>
    </row>
    <row r="483" spans="1:10" x14ac:dyDescent="0.2">
      <c r="A483" s="3" t="s">
        <v>340</v>
      </c>
      <c r="B483" s="3" t="s">
        <v>64</v>
      </c>
      <c r="C483" s="3" t="s">
        <v>341</v>
      </c>
      <c r="D483" s="3" t="s">
        <v>72</v>
      </c>
      <c r="E483" s="3" t="s">
        <v>106</v>
      </c>
      <c r="F483" s="3" t="s">
        <v>107</v>
      </c>
      <c r="G483" s="3"/>
      <c r="H483" s="3" t="s">
        <v>343</v>
      </c>
      <c r="I483" s="3" t="s">
        <v>351</v>
      </c>
      <c r="J483" s="3" t="s">
        <v>48</v>
      </c>
    </row>
    <row r="484" spans="1:10" x14ac:dyDescent="0.2">
      <c r="A484" s="2" t="s">
        <v>340</v>
      </c>
      <c r="B484" s="2" t="s">
        <v>64</v>
      </c>
      <c r="C484" s="2" t="s">
        <v>341</v>
      </c>
      <c r="D484" s="2" t="s">
        <v>51</v>
      </c>
      <c r="E484" s="2" t="s">
        <v>106</v>
      </c>
      <c r="F484" s="2" t="s">
        <v>163</v>
      </c>
      <c r="G484" s="2"/>
      <c r="H484" s="2" t="s">
        <v>298</v>
      </c>
      <c r="I484" s="2" t="s">
        <v>306</v>
      </c>
      <c r="J484" s="2" t="s">
        <v>48</v>
      </c>
    </row>
    <row r="485" spans="1:10" x14ac:dyDescent="0.2">
      <c r="A485" s="3" t="s">
        <v>340</v>
      </c>
      <c r="B485" s="3" t="s">
        <v>64</v>
      </c>
      <c r="C485" s="3" t="s">
        <v>341</v>
      </c>
      <c r="D485" s="3" t="s">
        <v>65</v>
      </c>
      <c r="E485" s="3" t="s">
        <v>106</v>
      </c>
      <c r="F485" s="3" t="s">
        <v>116</v>
      </c>
      <c r="G485" s="3"/>
      <c r="H485" s="3" t="s">
        <v>352</v>
      </c>
      <c r="I485" s="3" t="s">
        <v>187</v>
      </c>
      <c r="J485" s="3" t="s">
        <v>48</v>
      </c>
    </row>
    <row r="486" spans="1:10" x14ac:dyDescent="0.2">
      <c r="A486" s="2" t="s">
        <v>340</v>
      </c>
      <c r="B486" s="2" t="s">
        <v>64</v>
      </c>
      <c r="C486" s="2" t="s">
        <v>341</v>
      </c>
      <c r="D486" s="2" t="s">
        <v>13</v>
      </c>
      <c r="E486" s="2" t="s">
        <v>106</v>
      </c>
      <c r="F486" s="2"/>
      <c r="G486" s="2" t="s">
        <v>126</v>
      </c>
      <c r="H486" s="2" t="s">
        <v>353</v>
      </c>
      <c r="I486" s="2" t="s">
        <v>354</v>
      </c>
      <c r="J486" s="2" t="s">
        <v>48</v>
      </c>
    </row>
    <row r="487" spans="1:10" x14ac:dyDescent="0.2">
      <c r="A487" s="3" t="s">
        <v>340</v>
      </c>
      <c r="B487" s="3" t="s">
        <v>64</v>
      </c>
      <c r="C487" s="3" t="s">
        <v>341</v>
      </c>
      <c r="D487" s="3" t="s">
        <v>73</v>
      </c>
      <c r="E487" s="3" t="s">
        <v>106</v>
      </c>
      <c r="F487" s="3" t="s">
        <v>302</v>
      </c>
      <c r="G487" s="3"/>
      <c r="H487" s="3" t="s">
        <v>343</v>
      </c>
      <c r="I487" s="3" t="s">
        <v>355</v>
      </c>
      <c r="J487" s="3" t="s">
        <v>48</v>
      </c>
    </row>
    <row r="488" spans="1:10" x14ac:dyDescent="0.2">
      <c r="A488" s="2" t="s">
        <v>340</v>
      </c>
      <c r="B488" s="2" t="s">
        <v>64</v>
      </c>
      <c r="C488" s="2" t="s">
        <v>341</v>
      </c>
      <c r="D488" s="2" t="s">
        <v>16</v>
      </c>
      <c r="E488" s="2" t="s">
        <v>106</v>
      </c>
      <c r="F488" s="2" t="s">
        <v>294</v>
      </c>
      <c r="G488" s="2"/>
      <c r="H488" s="2" t="s">
        <v>342</v>
      </c>
      <c r="I488" s="2" t="s">
        <v>356</v>
      </c>
      <c r="J488" s="2" t="s">
        <v>48</v>
      </c>
    </row>
    <row r="489" spans="1:10" x14ac:dyDescent="0.2">
      <c r="A489" s="3" t="s">
        <v>340</v>
      </c>
      <c r="B489" s="3" t="s">
        <v>64</v>
      </c>
      <c r="C489" s="3" t="s">
        <v>341</v>
      </c>
      <c r="D489" s="3" t="s">
        <v>74</v>
      </c>
      <c r="E489" s="3" t="s">
        <v>106</v>
      </c>
      <c r="F489" s="3" t="s">
        <v>294</v>
      </c>
      <c r="G489" s="3"/>
      <c r="H489" s="3" t="s">
        <v>343</v>
      </c>
      <c r="I489" s="3" t="s">
        <v>357</v>
      </c>
      <c r="J489" s="3" t="s">
        <v>48</v>
      </c>
    </row>
    <row r="490" spans="1:10" x14ac:dyDescent="0.2">
      <c r="A490" s="2" t="s">
        <v>340</v>
      </c>
      <c r="B490" s="2" t="s">
        <v>64</v>
      </c>
      <c r="C490" s="2" t="s">
        <v>341</v>
      </c>
      <c r="D490" s="2" t="s">
        <v>17</v>
      </c>
      <c r="E490" s="2" t="s">
        <v>132</v>
      </c>
      <c r="F490" s="2" t="s">
        <v>133</v>
      </c>
      <c r="G490" s="2"/>
      <c r="H490" s="2" t="s">
        <v>358</v>
      </c>
      <c r="I490" s="2" t="s">
        <v>359</v>
      </c>
      <c r="J490" s="2" t="s">
        <v>48</v>
      </c>
    </row>
    <row r="491" spans="1:10" x14ac:dyDescent="0.2">
      <c r="A491" s="3" t="s">
        <v>340</v>
      </c>
      <c r="B491" s="3" t="s">
        <v>64</v>
      </c>
      <c r="C491" s="3" t="s">
        <v>341</v>
      </c>
      <c r="D491" s="3" t="s">
        <v>52</v>
      </c>
      <c r="E491" s="3" t="s">
        <v>311</v>
      </c>
      <c r="F491" s="3"/>
      <c r="G491" s="3"/>
      <c r="H491" s="3" t="s">
        <v>360</v>
      </c>
      <c r="I491" s="3" t="s">
        <v>361</v>
      </c>
      <c r="J491" s="3" t="s">
        <v>48</v>
      </c>
    </row>
    <row r="492" spans="1:10" x14ac:dyDescent="0.2">
      <c r="A492" s="2" t="s">
        <v>340</v>
      </c>
      <c r="B492" s="2" t="s">
        <v>64</v>
      </c>
      <c r="C492" s="2" t="s">
        <v>341</v>
      </c>
      <c r="D492" s="2" t="s">
        <v>75</v>
      </c>
      <c r="E492" s="2" t="s">
        <v>106</v>
      </c>
      <c r="F492" s="2" t="s">
        <v>294</v>
      </c>
      <c r="G492" s="2"/>
      <c r="H492" s="2" t="s">
        <v>343</v>
      </c>
      <c r="I492" s="2" t="s">
        <v>362</v>
      </c>
      <c r="J492" s="2" t="s">
        <v>48</v>
      </c>
    </row>
    <row r="493" spans="1:10" x14ac:dyDescent="0.2">
      <c r="A493" s="3" t="s">
        <v>340</v>
      </c>
      <c r="B493" s="3" t="s">
        <v>64</v>
      </c>
      <c r="C493" s="3" t="s">
        <v>341</v>
      </c>
      <c r="D493" s="3" t="s">
        <v>19</v>
      </c>
      <c r="E493" s="3" t="s">
        <v>106</v>
      </c>
      <c r="F493" s="3"/>
      <c r="G493" s="3" t="s">
        <v>122</v>
      </c>
      <c r="H493" s="3" t="s">
        <v>353</v>
      </c>
      <c r="I493" s="3" t="s">
        <v>135</v>
      </c>
      <c r="J493" s="3" t="s">
        <v>48</v>
      </c>
    </row>
    <row r="494" spans="1:10" x14ac:dyDescent="0.2">
      <c r="A494" s="2" t="s">
        <v>340</v>
      </c>
      <c r="B494" s="2" t="s">
        <v>64</v>
      </c>
      <c r="C494" s="2" t="s">
        <v>341</v>
      </c>
      <c r="D494" s="2" t="s">
        <v>21</v>
      </c>
      <c r="E494" s="2" t="s">
        <v>106</v>
      </c>
      <c r="F494" s="2" t="s">
        <v>139</v>
      </c>
      <c r="G494" s="2"/>
      <c r="H494" s="2" t="s">
        <v>342</v>
      </c>
      <c r="I494" s="2" t="s">
        <v>363</v>
      </c>
      <c r="J494" s="2" t="s">
        <v>48</v>
      </c>
    </row>
    <row r="495" spans="1:10" x14ac:dyDescent="0.2">
      <c r="A495" s="3" t="s">
        <v>340</v>
      </c>
      <c r="B495" s="3" t="s">
        <v>64</v>
      </c>
      <c r="C495" s="3" t="s">
        <v>341</v>
      </c>
      <c r="D495" s="3" t="s">
        <v>76</v>
      </c>
      <c r="E495" s="3" t="s">
        <v>106</v>
      </c>
      <c r="F495" s="3" t="s">
        <v>139</v>
      </c>
      <c r="G495" s="3"/>
      <c r="H495" s="3" t="s">
        <v>343</v>
      </c>
      <c r="I495" s="3" t="s">
        <v>364</v>
      </c>
      <c r="J495" s="3" t="s">
        <v>48</v>
      </c>
    </row>
    <row r="496" spans="1:10" x14ac:dyDescent="0.2">
      <c r="A496" s="2" t="s">
        <v>340</v>
      </c>
      <c r="B496" s="2" t="s">
        <v>64</v>
      </c>
      <c r="C496" s="2" t="s">
        <v>341</v>
      </c>
      <c r="D496" s="2" t="s">
        <v>77</v>
      </c>
      <c r="E496" s="2" t="s">
        <v>106</v>
      </c>
      <c r="F496" s="2" t="s">
        <v>294</v>
      </c>
      <c r="G496" s="2"/>
      <c r="H496" s="2" t="s">
        <v>343</v>
      </c>
      <c r="I496" s="2" t="s">
        <v>365</v>
      </c>
      <c r="J496" s="2" t="s">
        <v>48</v>
      </c>
    </row>
    <row r="497" spans="1:10" x14ac:dyDescent="0.2">
      <c r="A497" s="3" t="s">
        <v>340</v>
      </c>
      <c r="B497" s="3" t="s">
        <v>64</v>
      </c>
      <c r="C497" s="3" t="s">
        <v>341</v>
      </c>
      <c r="D497" s="3" t="s">
        <v>24</v>
      </c>
      <c r="E497" s="3" t="s">
        <v>106</v>
      </c>
      <c r="F497" s="3" t="s">
        <v>304</v>
      </c>
      <c r="G497" s="3"/>
      <c r="H497" s="3" t="s">
        <v>342</v>
      </c>
      <c r="I497" s="3" t="s">
        <v>366</v>
      </c>
      <c r="J497" s="3" t="s">
        <v>48</v>
      </c>
    </row>
    <row r="498" spans="1:10" x14ac:dyDescent="0.2">
      <c r="A498" s="2" t="s">
        <v>340</v>
      </c>
      <c r="B498" s="2" t="s">
        <v>64</v>
      </c>
      <c r="C498" s="2" t="s">
        <v>341</v>
      </c>
      <c r="D498" s="2" t="s">
        <v>78</v>
      </c>
      <c r="E498" s="2" t="s">
        <v>106</v>
      </c>
      <c r="F498" s="2" t="s">
        <v>107</v>
      </c>
      <c r="G498" s="2"/>
      <c r="H498" s="2" t="s">
        <v>343</v>
      </c>
      <c r="I498" s="2" t="s">
        <v>367</v>
      </c>
      <c r="J498" s="2" t="s">
        <v>48</v>
      </c>
    </row>
    <row r="499" spans="1:10" x14ac:dyDescent="0.2">
      <c r="A499" s="3" t="s">
        <v>340</v>
      </c>
      <c r="B499" s="3" t="s">
        <v>64</v>
      </c>
      <c r="C499" s="3" t="s">
        <v>341</v>
      </c>
      <c r="D499" s="3" t="s">
        <v>79</v>
      </c>
      <c r="E499" s="3" t="s">
        <v>106</v>
      </c>
      <c r="F499" s="3" t="s">
        <v>130</v>
      </c>
      <c r="G499" s="3"/>
      <c r="H499" s="3" t="s">
        <v>343</v>
      </c>
      <c r="I499" s="3" t="s">
        <v>368</v>
      </c>
      <c r="J499" s="3" t="s">
        <v>48</v>
      </c>
    </row>
    <row r="500" spans="1:10" x14ac:dyDescent="0.2">
      <c r="A500" s="2" t="s">
        <v>340</v>
      </c>
      <c r="B500" s="2" t="s">
        <v>64</v>
      </c>
      <c r="C500" s="2" t="s">
        <v>341</v>
      </c>
      <c r="D500" s="2" t="s">
        <v>80</v>
      </c>
      <c r="E500" s="2" t="s">
        <v>106</v>
      </c>
      <c r="F500" s="2" t="s">
        <v>128</v>
      </c>
      <c r="G500" s="2"/>
      <c r="H500" s="2" t="s">
        <v>343</v>
      </c>
      <c r="I500" s="2" t="s">
        <v>369</v>
      </c>
      <c r="J500" s="2" t="s">
        <v>48</v>
      </c>
    </row>
    <row r="501" spans="1:10" x14ac:dyDescent="0.2">
      <c r="A501" s="3" t="s">
        <v>340</v>
      </c>
      <c r="B501" s="3" t="s">
        <v>64</v>
      </c>
      <c r="C501" s="3" t="s">
        <v>341</v>
      </c>
      <c r="D501" s="3" t="s">
        <v>81</v>
      </c>
      <c r="E501" s="3" t="s">
        <v>106</v>
      </c>
      <c r="F501" s="3" t="s">
        <v>294</v>
      </c>
      <c r="G501" s="3"/>
      <c r="H501" s="3" t="s">
        <v>343</v>
      </c>
      <c r="I501" s="3" t="s">
        <v>370</v>
      </c>
      <c r="J501" s="3" t="s">
        <v>48</v>
      </c>
    </row>
    <row r="502" spans="1:10" x14ac:dyDescent="0.2">
      <c r="A502" s="2" t="s">
        <v>340</v>
      </c>
      <c r="B502" s="2" t="s">
        <v>64</v>
      </c>
      <c r="C502" s="2" t="s">
        <v>341</v>
      </c>
      <c r="D502" s="2" t="s">
        <v>82</v>
      </c>
      <c r="E502" s="2" t="s">
        <v>106</v>
      </c>
      <c r="F502" s="2" t="s">
        <v>294</v>
      </c>
      <c r="G502" s="2"/>
      <c r="H502" s="2" t="s">
        <v>343</v>
      </c>
      <c r="I502" s="2" t="s">
        <v>294</v>
      </c>
      <c r="J502" s="2" t="s">
        <v>48</v>
      </c>
    </row>
    <row r="503" spans="1:10" x14ac:dyDescent="0.2">
      <c r="A503" s="3" t="s">
        <v>340</v>
      </c>
      <c r="B503" s="3" t="s">
        <v>64</v>
      </c>
      <c r="C503" s="3" t="s">
        <v>341</v>
      </c>
      <c r="D503" s="3" t="s">
        <v>53</v>
      </c>
      <c r="E503" s="3" t="s">
        <v>106</v>
      </c>
      <c r="F503" s="3"/>
      <c r="G503" s="3" t="s">
        <v>144</v>
      </c>
      <c r="H503" s="3" t="s">
        <v>353</v>
      </c>
      <c r="I503" s="3" t="s">
        <v>371</v>
      </c>
      <c r="J503" s="3" t="s">
        <v>48</v>
      </c>
    </row>
    <row r="504" spans="1:10" x14ac:dyDescent="0.2">
      <c r="A504" s="2" t="s">
        <v>340</v>
      </c>
      <c r="B504" s="2" t="s">
        <v>64</v>
      </c>
      <c r="C504" s="2" t="s">
        <v>341</v>
      </c>
      <c r="D504" s="2" t="s">
        <v>33</v>
      </c>
      <c r="E504" s="2"/>
      <c r="F504" s="2"/>
      <c r="G504" s="2"/>
      <c r="H504" s="2" t="s">
        <v>372</v>
      </c>
      <c r="I504" s="2" t="s">
        <v>373</v>
      </c>
      <c r="J504" s="2" t="s">
        <v>48</v>
      </c>
    </row>
    <row r="505" spans="1:10" x14ac:dyDescent="0.2">
      <c r="A505" s="3" t="s">
        <v>340</v>
      </c>
      <c r="B505" s="3" t="s">
        <v>64</v>
      </c>
      <c r="C505" s="3" t="s">
        <v>341</v>
      </c>
      <c r="D505" s="3" t="s">
        <v>56</v>
      </c>
      <c r="E505" s="3"/>
      <c r="F505" s="3"/>
      <c r="G505" s="3"/>
      <c r="H505" s="3" t="s">
        <v>360</v>
      </c>
      <c r="I505" s="3" t="s">
        <v>374</v>
      </c>
      <c r="J505" s="3" t="s">
        <v>48</v>
      </c>
    </row>
    <row r="506" spans="1:10" x14ac:dyDescent="0.2">
      <c r="A506" s="2" t="s">
        <v>340</v>
      </c>
      <c r="B506" s="2" t="s">
        <v>64</v>
      </c>
      <c r="C506" s="2" t="s">
        <v>341</v>
      </c>
      <c r="D506" s="2" t="s">
        <v>83</v>
      </c>
      <c r="E506" s="2" t="s">
        <v>106</v>
      </c>
      <c r="F506" s="2" t="s">
        <v>130</v>
      </c>
      <c r="G506" s="2"/>
      <c r="H506" s="2" t="s">
        <v>343</v>
      </c>
      <c r="I506" s="2" t="s">
        <v>268</v>
      </c>
      <c r="J506" s="2" t="s">
        <v>48</v>
      </c>
    </row>
    <row r="507" spans="1:10" x14ac:dyDescent="0.2">
      <c r="A507" s="3" t="s">
        <v>340</v>
      </c>
      <c r="B507" s="3" t="s">
        <v>64</v>
      </c>
      <c r="C507" s="3" t="s">
        <v>341</v>
      </c>
      <c r="D507" s="3" t="s">
        <v>84</v>
      </c>
      <c r="E507" s="3" t="s">
        <v>106</v>
      </c>
      <c r="F507" s="3" t="s">
        <v>294</v>
      </c>
      <c r="G507" s="3"/>
      <c r="H507" s="3" t="s">
        <v>343</v>
      </c>
      <c r="I507" s="3" t="s">
        <v>375</v>
      </c>
      <c r="J507" s="3" t="s">
        <v>48</v>
      </c>
    </row>
    <row r="508" spans="1:10" x14ac:dyDescent="0.2">
      <c r="A508" s="2" t="s">
        <v>340</v>
      </c>
      <c r="B508" s="2" t="s">
        <v>64</v>
      </c>
      <c r="C508" s="2" t="s">
        <v>341</v>
      </c>
      <c r="D508" s="2" t="s">
        <v>37</v>
      </c>
      <c r="E508" s="2" t="s">
        <v>106</v>
      </c>
      <c r="F508" s="2" t="s">
        <v>304</v>
      </c>
      <c r="G508" s="2"/>
      <c r="H508" s="2" t="s">
        <v>342</v>
      </c>
      <c r="I508" s="2" t="s">
        <v>376</v>
      </c>
      <c r="J508" s="2" t="s">
        <v>48</v>
      </c>
    </row>
    <row r="509" spans="1:10" x14ac:dyDescent="0.2">
      <c r="A509" s="3" t="s">
        <v>340</v>
      </c>
      <c r="B509" s="3" t="s">
        <v>64</v>
      </c>
      <c r="C509" s="3" t="s">
        <v>341</v>
      </c>
      <c r="D509" s="3" t="s">
        <v>85</v>
      </c>
      <c r="E509" s="3" t="s">
        <v>106</v>
      </c>
      <c r="F509" s="3" t="s">
        <v>107</v>
      </c>
      <c r="G509" s="3"/>
      <c r="H509" s="3" t="s">
        <v>343</v>
      </c>
      <c r="I509" s="3" t="s">
        <v>377</v>
      </c>
      <c r="J509" s="3" t="s">
        <v>48</v>
      </c>
    </row>
    <row r="510" spans="1:10" x14ac:dyDescent="0.2">
      <c r="A510" s="2" t="s">
        <v>340</v>
      </c>
      <c r="B510" s="2" t="s">
        <v>64</v>
      </c>
      <c r="C510" s="2" t="s">
        <v>341</v>
      </c>
      <c r="D510" s="2" t="s">
        <v>86</v>
      </c>
      <c r="E510" s="2" t="s">
        <v>106</v>
      </c>
      <c r="F510" s="2" t="s">
        <v>294</v>
      </c>
      <c r="G510" s="2"/>
      <c r="H510" s="2" t="s">
        <v>343</v>
      </c>
      <c r="I510" s="2" t="s">
        <v>378</v>
      </c>
      <c r="J510" s="2" t="s">
        <v>48</v>
      </c>
    </row>
    <row r="511" spans="1:10" x14ac:dyDescent="0.2">
      <c r="A511" s="3" t="s">
        <v>340</v>
      </c>
      <c r="B511" s="3" t="s">
        <v>64</v>
      </c>
      <c r="C511" s="3" t="s">
        <v>341</v>
      </c>
      <c r="D511" s="3" t="s">
        <v>41</v>
      </c>
      <c r="E511" s="3" t="s">
        <v>106</v>
      </c>
      <c r="F511" s="3" t="s">
        <v>304</v>
      </c>
      <c r="G511" s="3"/>
      <c r="H511" s="3" t="s">
        <v>342</v>
      </c>
      <c r="I511" s="3" t="s">
        <v>379</v>
      </c>
      <c r="J511" s="3" t="s">
        <v>48</v>
      </c>
    </row>
    <row r="512" spans="1:10" x14ac:dyDescent="0.2">
      <c r="A512" s="2" t="s">
        <v>340</v>
      </c>
      <c r="B512" s="2" t="s">
        <v>64</v>
      </c>
      <c r="C512" s="2" t="s">
        <v>341</v>
      </c>
      <c r="D512" s="2" t="s">
        <v>42</v>
      </c>
      <c r="E512" s="2" t="s">
        <v>106</v>
      </c>
      <c r="F512" s="2" t="s">
        <v>119</v>
      </c>
      <c r="G512" s="2"/>
      <c r="H512" s="2" t="s">
        <v>298</v>
      </c>
      <c r="I512" s="2" t="s">
        <v>380</v>
      </c>
      <c r="J512" s="2" t="s">
        <v>48</v>
      </c>
    </row>
    <row r="513" spans="1:10" x14ac:dyDescent="0.2">
      <c r="A513" s="3" t="s">
        <v>340</v>
      </c>
      <c r="B513" s="3" t="s">
        <v>64</v>
      </c>
      <c r="C513" s="3" t="s">
        <v>341</v>
      </c>
      <c r="D513" s="3" t="s">
        <v>87</v>
      </c>
      <c r="E513" s="3" t="s">
        <v>106</v>
      </c>
      <c r="F513" s="3" t="s">
        <v>107</v>
      </c>
      <c r="G513" s="3"/>
      <c r="H513" s="3" t="s">
        <v>343</v>
      </c>
      <c r="I513" s="3" t="s">
        <v>381</v>
      </c>
      <c r="J513" s="3" t="s">
        <v>48</v>
      </c>
    </row>
    <row r="514" spans="1:10" x14ac:dyDescent="0.2">
      <c r="A514" s="2" t="s">
        <v>340</v>
      </c>
      <c r="B514" s="2" t="s">
        <v>64</v>
      </c>
      <c r="C514" s="2" t="s">
        <v>341</v>
      </c>
      <c r="D514" s="2" t="s">
        <v>43</v>
      </c>
      <c r="E514" s="2" t="s">
        <v>106</v>
      </c>
      <c r="F514" s="2" t="s">
        <v>163</v>
      </c>
      <c r="G514" s="2"/>
      <c r="H514" s="2" t="s">
        <v>382</v>
      </c>
      <c r="I514" s="2" t="s">
        <v>383</v>
      </c>
      <c r="J514" s="2" t="s">
        <v>48</v>
      </c>
    </row>
    <row r="515" spans="1:10" x14ac:dyDescent="0.2">
      <c r="A515" s="3" t="s">
        <v>340</v>
      </c>
      <c r="B515" s="3" t="s">
        <v>64</v>
      </c>
      <c r="C515" s="3" t="s">
        <v>341</v>
      </c>
      <c r="D515" s="3" t="s">
        <v>39</v>
      </c>
      <c r="E515" s="3" t="s">
        <v>106</v>
      </c>
      <c r="F515" s="3"/>
      <c r="G515" s="3" t="s">
        <v>166</v>
      </c>
      <c r="H515" s="3" t="s">
        <v>353</v>
      </c>
      <c r="I515" s="3" t="s">
        <v>384</v>
      </c>
      <c r="J515" s="3" t="s">
        <v>48</v>
      </c>
    </row>
    <row r="516" spans="1:10" x14ac:dyDescent="0.2">
      <c r="A516" s="2" t="s">
        <v>340</v>
      </c>
      <c r="B516" s="2" t="s">
        <v>64</v>
      </c>
      <c r="C516" s="2" t="s">
        <v>341</v>
      </c>
      <c r="D516" s="2" t="s">
        <v>49</v>
      </c>
      <c r="E516" s="2" t="s">
        <v>168</v>
      </c>
      <c r="F516" s="2"/>
      <c r="G516" s="2"/>
      <c r="H516" s="2" t="s">
        <v>360</v>
      </c>
      <c r="I516" s="2" t="s">
        <v>385</v>
      </c>
      <c r="J516" s="2" t="s">
        <v>48</v>
      </c>
    </row>
    <row r="517" spans="1:10" x14ac:dyDescent="0.2">
      <c r="A517" s="3" t="s">
        <v>340</v>
      </c>
      <c r="B517" s="3" t="s">
        <v>64</v>
      </c>
      <c r="C517" s="3" t="s">
        <v>341</v>
      </c>
      <c r="D517" s="3" t="s">
        <v>88</v>
      </c>
      <c r="E517" s="3" t="s">
        <v>106</v>
      </c>
      <c r="F517" s="3" t="s">
        <v>294</v>
      </c>
      <c r="G517" s="3"/>
      <c r="H517" s="3" t="s">
        <v>343</v>
      </c>
      <c r="I517" s="3" t="s">
        <v>386</v>
      </c>
      <c r="J517" s="3" t="s">
        <v>48</v>
      </c>
    </row>
    <row r="518" spans="1:10" x14ac:dyDescent="0.2">
      <c r="A518" s="2" t="s">
        <v>340</v>
      </c>
      <c r="B518" s="2" t="s">
        <v>64</v>
      </c>
      <c r="C518" s="2" t="s">
        <v>341</v>
      </c>
      <c r="D518" s="2" t="s">
        <v>89</v>
      </c>
      <c r="E518" s="2" t="s">
        <v>106</v>
      </c>
      <c r="F518" s="2" t="s">
        <v>139</v>
      </c>
      <c r="G518" s="2"/>
      <c r="H518" s="2" t="s">
        <v>343</v>
      </c>
      <c r="I518" s="2" t="s">
        <v>387</v>
      </c>
      <c r="J518" s="2" t="s">
        <v>48</v>
      </c>
    </row>
    <row r="519" spans="1:10" x14ac:dyDescent="0.2">
      <c r="A519" s="3" t="s">
        <v>436</v>
      </c>
      <c r="B519" s="3" t="s">
        <v>437</v>
      </c>
      <c r="C519" s="3" t="s">
        <v>438</v>
      </c>
      <c r="D519" s="3" t="s">
        <v>4</v>
      </c>
      <c r="E519" s="3" t="s">
        <v>106</v>
      </c>
      <c r="F519" s="3"/>
      <c r="G519" s="3" t="s">
        <v>107</v>
      </c>
      <c r="H519" s="3" t="s">
        <v>439</v>
      </c>
      <c r="I519" s="3" t="s">
        <v>109</v>
      </c>
      <c r="J519" s="3" t="s">
        <v>48</v>
      </c>
    </row>
    <row r="520" spans="1:10" x14ac:dyDescent="0.2">
      <c r="A520" s="2" t="s">
        <v>436</v>
      </c>
      <c r="B520" s="2" t="s">
        <v>437</v>
      </c>
      <c r="C520" s="2" t="s">
        <v>438</v>
      </c>
      <c r="D520" s="2" t="s">
        <v>3</v>
      </c>
      <c r="E520" s="2" t="s">
        <v>106</v>
      </c>
      <c r="F520" s="2" t="s">
        <v>107</v>
      </c>
      <c r="G520" s="2" t="s">
        <v>107</v>
      </c>
      <c r="H520" s="2" t="s">
        <v>439</v>
      </c>
      <c r="I520" s="2" t="s">
        <v>125</v>
      </c>
      <c r="J520" s="2" t="s">
        <v>48</v>
      </c>
    </row>
    <row r="521" spans="1:10" x14ac:dyDescent="0.2">
      <c r="A521" s="3" t="s">
        <v>436</v>
      </c>
      <c r="B521" s="3" t="s">
        <v>437</v>
      </c>
      <c r="C521" s="3" t="s">
        <v>438</v>
      </c>
      <c r="D521" s="3" t="s">
        <v>5</v>
      </c>
      <c r="E521" s="3" t="s">
        <v>106</v>
      </c>
      <c r="F521" s="3" t="s">
        <v>110</v>
      </c>
      <c r="G521" s="3" t="s">
        <v>110</v>
      </c>
      <c r="H521" s="3" t="s">
        <v>439</v>
      </c>
      <c r="I521" s="3" t="s">
        <v>440</v>
      </c>
      <c r="J521" s="3" t="s">
        <v>48</v>
      </c>
    </row>
    <row r="522" spans="1:10" x14ac:dyDescent="0.2">
      <c r="A522" s="2" t="s">
        <v>436</v>
      </c>
      <c r="B522" s="2" t="s">
        <v>437</v>
      </c>
      <c r="C522" s="2" t="s">
        <v>438</v>
      </c>
      <c r="D522" s="2" t="s">
        <v>6</v>
      </c>
      <c r="E522" s="2" t="s">
        <v>106</v>
      </c>
      <c r="F522" s="2" t="s">
        <v>110</v>
      </c>
      <c r="G522" s="2" t="s">
        <v>110</v>
      </c>
      <c r="H522" s="2" t="s">
        <v>439</v>
      </c>
      <c r="I522" s="2" t="s">
        <v>441</v>
      </c>
      <c r="J522" s="2" t="s">
        <v>48</v>
      </c>
    </row>
    <row r="523" spans="1:10" x14ac:dyDescent="0.2">
      <c r="A523" s="3" t="s">
        <v>436</v>
      </c>
      <c r="B523" s="3" t="s">
        <v>437</v>
      </c>
      <c r="C523" s="3" t="s">
        <v>438</v>
      </c>
      <c r="D523" s="3" t="s">
        <v>7</v>
      </c>
      <c r="E523" s="3" t="s">
        <v>106</v>
      </c>
      <c r="F523" s="3" t="s">
        <v>113</v>
      </c>
      <c r="G523" s="3" t="s">
        <v>113</v>
      </c>
      <c r="H523" s="3" t="s">
        <v>439</v>
      </c>
      <c r="I523" s="3" t="s">
        <v>113</v>
      </c>
      <c r="J523" s="3" t="s">
        <v>48</v>
      </c>
    </row>
    <row r="524" spans="1:10" x14ac:dyDescent="0.2">
      <c r="A524" s="2" t="s">
        <v>436</v>
      </c>
      <c r="B524" s="2" t="s">
        <v>437</v>
      </c>
      <c r="C524" s="2" t="s">
        <v>438</v>
      </c>
      <c r="D524" s="2" t="s">
        <v>1</v>
      </c>
      <c r="E524" s="2" t="s">
        <v>106</v>
      </c>
      <c r="F524" s="2" t="s">
        <v>163</v>
      </c>
      <c r="G524" s="2"/>
      <c r="H524" s="2" t="s">
        <v>442</v>
      </c>
      <c r="I524" s="2" t="s">
        <v>443</v>
      </c>
      <c r="J524" s="2" t="s">
        <v>48</v>
      </c>
    </row>
    <row r="525" spans="1:10" x14ac:dyDescent="0.2">
      <c r="A525" s="3" t="s">
        <v>436</v>
      </c>
      <c r="B525" s="3" t="s">
        <v>437</v>
      </c>
      <c r="C525" s="3" t="s">
        <v>438</v>
      </c>
      <c r="D525" s="3" t="s">
        <v>8</v>
      </c>
      <c r="E525" s="3" t="s">
        <v>106</v>
      </c>
      <c r="F525" s="3" t="s">
        <v>116</v>
      </c>
      <c r="G525" s="3" t="s">
        <v>116</v>
      </c>
      <c r="H525" s="3" t="s">
        <v>439</v>
      </c>
      <c r="I525" s="3" t="s">
        <v>444</v>
      </c>
      <c r="J525" s="3" t="s">
        <v>48</v>
      </c>
    </row>
    <row r="526" spans="1:10" x14ac:dyDescent="0.2">
      <c r="A526" s="2" t="s">
        <v>436</v>
      </c>
      <c r="B526" s="2" t="s">
        <v>437</v>
      </c>
      <c r="C526" s="2" t="s">
        <v>438</v>
      </c>
      <c r="D526" s="2" t="s">
        <v>10</v>
      </c>
      <c r="E526" s="2" t="s">
        <v>106</v>
      </c>
      <c r="F526" s="2" t="s">
        <v>113</v>
      </c>
      <c r="G526" s="2" t="s">
        <v>113</v>
      </c>
      <c r="H526" s="2" t="s">
        <v>439</v>
      </c>
      <c r="I526" s="2" t="s">
        <v>180</v>
      </c>
      <c r="J526" s="2" t="s">
        <v>48</v>
      </c>
    </row>
    <row r="527" spans="1:10" x14ac:dyDescent="0.2">
      <c r="A527" s="3" t="s">
        <v>436</v>
      </c>
      <c r="B527" s="3" t="s">
        <v>437</v>
      </c>
      <c r="C527" s="3" t="s">
        <v>438</v>
      </c>
      <c r="D527" s="3" t="s">
        <v>12</v>
      </c>
      <c r="E527" s="3" t="s">
        <v>106</v>
      </c>
      <c r="F527" s="3"/>
      <c r="G527" s="3" t="s">
        <v>122</v>
      </c>
      <c r="H527" s="3" t="s">
        <v>439</v>
      </c>
      <c r="I527" s="3" t="s">
        <v>445</v>
      </c>
      <c r="J527" s="3" t="s">
        <v>48</v>
      </c>
    </row>
    <row r="528" spans="1:10" x14ac:dyDescent="0.2">
      <c r="A528" s="2" t="s">
        <v>436</v>
      </c>
      <c r="B528" s="2" t="s">
        <v>437</v>
      </c>
      <c r="C528" s="2" t="s">
        <v>438</v>
      </c>
      <c r="D528" s="2" t="s">
        <v>11</v>
      </c>
      <c r="E528" s="2" t="s">
        <v>106</v>
      </c>
      <c r="F528" s="2" t="s">
        <v>122</v>
      </c>
      <c r="G528" s="2" t="s">
        <v>122</v>
      </c>
      <c r="H528" s="2" t="s">
        <v>439</v>
      </c>
      <c r="I528" s="2" t="s">
        <v>446</v>
      </c>
      <c r="J528" s="2" t="s">
        <v>48</v>
      </c>
    </row>
    <row r="529" spans="1:10" x14ac:dyDescent="0.2">
      <c r="A529" s="3" t="s">
        <v>436</v>
      </c>
      <c r="B529" s="3" t="s">
        <v>437</v>
      </c>
      <c r="C529" s="3" t="s">
        <v>438</v>
      </c>
      <c r="D529" s="3" t="s">
        <v>51</v>
      </c>
      <c r="E529" s="3" t="s">
        <v>106</v>
      </c>
      <c r="F529" s="3" t="s">
        <v>163</v>
      </c>
      <c r="G529" s="3"/>
      <c r="H529" s="3" t="s">
        <v>447</v>
      </c>
      <c r="I529" s="3" t="s">
        <v>400</v>
      </c>
      <c r="J529" s="3" t="s">
        <v>48</v>
      </c>
    </row>
    <row r="530" spans="1:10" x14ac:dyDescent="0.2">
      <c r="A530" s="2" t="s">
        <v>436</v>
      </c>
      <c r="B530" s="2" t="s">
        <v>437</v>
      </c>
      <c r="C530" s="2" t="s">
        <v>438</v>
      </c>
      <c r="D530" s="2" t="s">
        <v>65</v>
      </c>
      <c r="E530" s="2" t="s">
        <v>106</v>
      </c>
      <c r="F530" s="2" t="s">
        <v>116</v>
      </c>
      <c r="G530" s="2"/>
      <c r="H530" s="2" t="s">
        <v>448</v>
      </c>
      <c r="I530" s="2" t="s">
        <v>187</v>
      </c>
      <c r="J530" s="2" t="s">
        <v>48</v>
      </c>
    </row>
    <row r="531" spans="1:10" x14ac:dyDescent="0.2">
      <c r="A531" s="3" t="s">
        <v>436</v>
      </c>
      <c r="B531" s="3" t="s">
        <v>437</v>
      </c>
      <c r="C531" s="3" t="s">
        <v>438</v>
      </c>
      <c r="D531" s="3" t="s">
        <v>13</v>
      </c>
      <c r="E531" s="3" t="s">
        <v>106</v>
      </c>
      <c r="F531" s="3"/>
      <c r="G531" s="3" t="s">
        <v>126</v>
      </c>
      <c r="H531" s="3" t="s">
        <v>449</v>
      </c>
      <c r="I531" s="3" t="s">
        <v>450</v>
      </c>
      <c r="J531" s="3" t="s">
        <v>48</v>
      </c>
    </row>
    <row r="532" spans="1:10" x14ac:dyDescent="0.2">
      <c r="A532" s="2" t="s">
        <v>436</v>
      </c>
      <c r="B532" s="2" t="s">
        <v>437</v>
      </c>
      <c r="C532" s="2" t="s">
        <v>438</v>
      </c>
      <c r="D532" s="2" t="s">
        <v>14</v>
      </c>
      <c r="E532" s="2" t="s">
        <v>106</v>
      </c>
      <c r="F532" s="2" t="s">
        <v>128</v>
      </c>
      <c r="G532" s="2" t="s">
        <v>128</v>
      </c>
      <c r="H532" s="2" t="s">
        <v>439</v>
      </c>
      <c r="I532" s="2" t="s">
        <v>129</v>
      </c>
      <c r="J532" s="2" t="s">
        <v>48</v>
      </c>
    </row>
    <row r="533" spans="1:10" x14ac:dyDescent="0.2">
      <c r="A533" s="3" t="s">
        <v>436</v>
      </c>
      <c r="B533" s="3" t="s">
        <v>437</v>
      </c>
      <c r="C533" s="3" t="s">
        <v>438</v>
      </c>
      <c r="D533" s="3" t="s">
        <v>16</v>
      </c>
      <c r="E533" s="3" t="s">
        <v>106</v>
      </c>
      <c r="F533" s="3"/>
      <c r="G533" s="3" t="s">
        <v>130</v>
      </c>
      <c r="H533" s="3" t="s">
        <v>439</v>
      </c>
      <c r="I533" s="3" t="s">
        <v>234</v>
      </c>
      <c r="J533" s="3" t="s">
        <v>48</v>
      </c>
    </row>
    <row r="534" spans="1:10" x14ac:dyDescent="0.2">
      <c r="A534" s="2" t="s">
        <v>436</v>
      </c>
      <c r="B534" s="2" t="s">
        <v>437</v>
      </c>
      <c r="C534" s="2" t="s">
        <v>438</v>
      </c>
      <c r="D534" s="2" t="s">
        <v>15</v>
      </c>
      <c r="E534" s="2" t="s">
        <v>106</v>
      </c>
      <c r="F534" s="2" t="s">
        <v>130</v>
      </c>
      <c r="G534" s="2" t="s">
        <v>130</v>
      </c>
      <c r="H534" s="2" t="s">
        <v>439</v>
      </c>
      <c r="I534" s="2" t="s">
        <v>451</v>
      </c>
      <c r="J534" s="2" t="s">
        <v>48</v>
      </c>
    </row>
    <row r="535" spans="1:10" x14ac:dyDescent="0.2">
      <c r="A535" s="3" t="s">
        <v>436</v>
      </c>
      <c r="B535" s="3" t="s">
        <v>437</v>
      </c>
      <c r="C535" s="3" t="s">
        <v>438</v>
      </c>
      <c r="D535" s="3" t="s">
        <v>17</v>
      </c>
      <c r="E535" s="3" t="s">
        <v>132</v>
      </c>
      <c r="F535" s="3" t="s">
        <v>133</v>
      </c>
      <c r="G535" s="3"/>
      <c r="H535" s="3" t="s">
        <v>452</v>
      </c>
      <c r="I535" s="3" t="s">
        <v>453</v>
      </c>
      <c r="J535" s="3" t="s">
        <v>48</v>
      </c>
    </row>
    <row r="536" spans="1:10" x14ac:dyDescent="0.2">
      <c r="A536" s="2" t="s">
        <v>436</v>
      </c>
      <c r="B536" s="2" t="s">
        <v>437</v>
      </c>
      <c r="C536" s="2" t="s">
        <v>438</v>
      </c>
      <c r="D536" s="2" t="s">
        <v>52</v>
      </c>
      <c r="E536" s="2" t="s">
        <v>311</v>
      </c>
      <c r="F536" s="2"/>
      <c r="G536" s="2"/>
      <c r="H536" s="2" t="s">
        <v>454</v>
      </c>
      <c r="I536" s="2" t="s">
        <v>455</v>
      </c>
      <c r="J536" s="2" t="s">
        <v>48</v>
      </c>
    </row>
    <row r="537" spans="1:10" x14ac:dyDescent="0.2">
      <c r="A537" s="3" t="s">
        <v>436</v>
      </c>
      <c r="B537" s="3" t="s">
        <v>437</v>
      </c>
      <c r="C537" s="3" t="s">
        <v>438</v>
      </c>
      <c r="D537" s="3" t="s">
        <v>18</v>
      </c>
      <c r="E537" s="3" t="s">
        <v>106</v>
      </c>
      <c r="F537" s="3" t="s">
        <v>128</v>
      </c>
      <c r="G537" s="3" t="s">
        <v>128</v>
      </c>
      <c r="H537" s="3" t="s">
        <v>439</v>
      </c>
      <c r="I537" s="3" t="s">
        <v>192</v>
      </c>
      <c r="J537" s="3" t="s">
        <v>48</v>
      </c>
    </row>
    <row r="538" spans="1:10" x14ac:dyDescent="0.2">
      <c r="A538" s="2" t="s">
        <v>436</v>
      </c>
      <c r="B538" s="2" t="s">
        <v>437</v>
      </c>
      <c r="C538" s="2" t="s">
        <v>438</v>
      </c>
      <c r="D538" s="2" t="s">
        <v>19</v>
      </c>
      <c r="E538" s="2" t="s">
        <v>106</v>
      </c>
      <c r="F538" s="2"/>
      <c r="G538" s="2" t="s">
        <v>122</v>
      </c>
      <c r="H538" s="2" t="s">
        <v>449</v>
      </c>
      <c r="I538" s="2" t="s">
        <v>456</v>
      </c>
      <c r="J538" s="2" t="s">
        <v>48</v>
      </c>
    </row>
    <row r="539" spans="1:10" x14ac:dyDescent="0.2">
      <c r="A539" s="3" t="s">
        <v>436</v>
      </c>
      <c r="B539" s="3" t="s">
        <v>437</v>
      </c>
      <c r="C539" s="3" t="s">
        <v>438</v>
      </c>
      <c r="D539" s="3" t="s">
        <v>21</v>
      </c>
      <c r="E539" s="3" t="s">
        <v>106</v>
      </c>
      <c r="F539" s="3"/>
      <c r="G539" s="3" t="s">
        <v>136</v>
      </c>
      <c r="H539" s="3" t="s">
        <v>439</v>
      </c>
      <c r="I539" s="3" t="s">
        <v>457</v>
      </c>
      <c r="J539" s="3" t="s">
        <v>48</v>
      </c>
    </row>
    <row r="540" spans="1:10" x14ac:dyDescent="0.2">
      <c r="A540" s="2" t="s">
        <v>436</v>
      </c>
      <c r="B540" s="2" t="s">
        <v>437</v>
      </c>
      <c r="C540" s="2" t="s">
        <v>438</v>
      </c>
      <c r="D540" s="2" t="s">
        <v>20</v>
      </c>
      <c r="E540" s="2" t="s">
        <v>106</v>
      </c>
      <c r="F540" s="2" t="s">
        <v>136</v>
      </c>
      <c r="G540" s="2" t="s">
        <v>136</v>
      </c>
      <c r="H540" s="2" t="s">
        <v>439</v>
      </c>
      <c r="I540" s="2" t="s">
        <v>458</v>
      </c>
      <c r="J540" s="2" t="s">
        <v>48</v>
      </c>
    </row>
    <row r="541" spans="1:10" x14ac:dyDescent="0.2">
      <c r="A541" s="3" t="s">
        <v>436</v>
      </c>
      <c r="B541" s="3" t="s">
        <v>437</v>
      </c>
      <c r="C541" s="3" t="s">
        <v>438</v>
      </c>
      <c r="D541" s="3" t="s">
        <v>22</v>
      </c>
      <c r="E541" s="3" t="s">
        <v>106</v>
      </c>
      <c r="F541" s="3" t="s">
        <v>110</v>
      </c>
      <c r="G541" s="3" t="s">
        <v>110</v>
      </c>
      <c r="H541" s="3" t="s">
        <v>439</v>
      </c>
      <c r="I541" s="3" t="s">
        <v>459</v>
      </c>
      <c r="J541" s="3" t="s">
        <v>48</v>
      </c>
    </row>
    <row r="542" spans="1:10" x14ac:dyDescent="0.2">
      <c r="A542" s="2" t="s">
        <v>436</v>
      </c>
      <c r="B542" s="2" t="s">
        <v>437</v>
      </c>
      <c r="C542" s="2" t="s">
        <v>438</v>
      </c>
      <c r="D542" s="2" t="s">
        <v>24</v>
      </c>
      <c r="E542" s="2" t="s">
        <v>106</v>
      </c>
      <c r="F542" s="2"/>
      <c r="G542" s="2" t="s">
        <v>139</v>
      </c>
      <c r="H542" s="2" t="s">
        <v>439</v>
      </c>
      <c r="I542" s="2" t="s">
        <v>460</v>
      </c>
      <c r="J542" s="2" t="s">
        <v>48</v>
      </c>
    </row>
    <row r="543" spans="1:10" x14ac:dyDescent="0.2">
      <c r="A543" s="3" t="s">
        <v>436</v>
      </c>
      <c r="B543" s="3" t="s">
        <v>437</v>
      </c>
      <c r="C543" s="3" t="s">
        <v>438</v>
      </c>
      <c r="D543" s="3" t="s">
        <v>23</v>
      </c>
      <c r="E543" s="3" t="s">
        <v>106</v>
      </c>
      <c r="F543" s="3" t="s">
        <v>139</v>
      </c>
      <c r="G543" s="3" t="s">
        <v>139</v>
      </c>
      <c r="H543" s="3" t="s">
        <v>439</v>
      </c>
      <c r="I543" s="3" t="s">
        <v>461</v>
      </c>
      <c r="J543" s="3" t="s">
        <v>48</v>
      </c>
    </row>
    <row r="544" spans="1:10" x14ac:dyDescent="0.2">
      <c r="A544" s="2" t="s">
        <v>436</v>
      </c>
      <c r="B544" s="2" t="s">
        <v>437</v>
      </c>
      <c r="C544" s="2" t="s">
        <v>438</v>
      </c>
      <c r="D544" s="2" t="s">
        <v>25</v>
      </c>
      <c r="E544" s="2" t="s">
        <v>106</v>
      </c>
      <c r="F544" s="2" t="s">
        <v>128</v>
      </c>
      <c r="G544" s="2" t="s">
        <v>128</v>
      </c>
      <c r="H544" s="2" t="s">
        <v>439</v>
      </c>
      <c r="I544" s="2" t="s">
        <v>462</v>
      </c>
      <c r="J544" s="2" t="s">
        <v>48</v>
      </c>
    </row>
    <row r="545" spans="1:10" x14ac:dyDescent="0.2">
      <c r="A545" s="3" t="s">
        <v>436</v>
      </c>
      <c r="B545" s="3" t="s">
        <v>437</v>
      </c>
      <c r="C545" s="3" t="s">
        <v>438</v>
      </c>
      <c r="D545" s="3" t="s">
        <v>26</v>
      </c>
      <c r="E545" s="3" t="s">
        <v>106</v>
      </c>
      <c r="F545" s="3" t="s">
        <v>128</v>
      </c>
      <c r="G545" s="3" t="s">
        <v>128</v>
      </c>
      <c r="H545" s="3" t="s">
        <v>439</v>
      </c>
      <c r="I545" s="3" t="s">
        <v>129</v>
      </c>
      <c r="J545" s="3" t="s">
        <v>48</v>
      </c>
    </row>
    <row r="546" spans="1:10" x14ac:dyDescent="0.2">
      <c r="A546" s="2" t="s">
        <v>436</v>
      </c>
      <c r="B546" s="2" t="s">
        <v>437</v>
      </c>
      <c r="C546" s="2" t="s">
        <v>438</v>
      </c>
      <c r="D546" s="2" t="s">
        <v>27</v>
      </c>
      <c r="E546" s="2" t="s">
        <v>106</v>
      </c>
      <c r="F546" s="2" t="s">
        <v>142</v>
      </c>
      <c r="G546" s="2" t="s">
        <v>142</v>
      </c>
      <c r="H546" s="2" t="s">
        <v>439</v>
      </c>
      <c r="I546" s="2" t="s">
        <v>463</v>
      </c>
      <c r="J546" s="2" t="s">
        <v>48</v>
      </c>
    </row>
    <row r="547" spans="1:10" x14ac:dyDescent="0.2">
      <c r="A547" s="3" t="s">
        <v>436</v>
      </c>
      <c r="B547" s="3" t="s">
        <v>437</v>
      </c>
      <c r="C547" s="3" t="s">
        <v>438</v>
      </c>
      <c r="D547" s="3" t="s">
        <v>31</v>
      </c>
      <c r="E547" s="3" t="s">
        <v>106</v>
      </c>
      <c r="F547" s="3" t="s">
        <v>128</v>
      </c>
      <c r="G547" s="3" t="s">
        <v>128</v>
      </c>
      <c r="H547" s="3" t="s">
        <v>439</v>
      </c>
      <c r="I547" s="3" t="s">
        <v>129</v>
      </c>
      <c r="J547" s="3" t="s">
        <v>48</v>
      </c>
    </row>
    <row r="548" spans="1:10" x14ac:dyDescent="0.2">
      <c r="A548" s="2" t="s">
        <v>436</v>
      </c>
      <c r="B548" s="2" t="s">
        <v>437</v>
      </c>
      <c r="C548" s="2" t="s">
        <v>438</v>
      </c>
      <c r="D548" s="2" t="s">
        <v>53</v>
      </c>
      <c r="E548" s="2" t="s">
        <v>106</v>
      </c>
      <c r="F548" s="2"/>
      <c r="G548" s="2" t="s">
        <v>144</v>
      </c>
      <c r="H548" s="2" t="s">
        <v>449</v>
      </c>
      <c r="I548" s="2" t="s">
        <v>464</v>
      </c>
      <c r="J548" s="2" t="s">
        <v>48</v>
      </c>
    </row>
    <row r="549" spans="1:10" x14ac:dyDescent="0.2">
      <c r="A549" s="3" t="s">
        <v>436</v>
      </c>
      <c r="B549" s="3" t="s">
        <v>437</v>
      </c>
      <c r="C549" s="3" t="s">
        <v>438</v>
      </c>
      <c r="D549" s="3" t="s">
        <v>33</v>
      </c>
      <c r="E549" s="3"/>
      <c r="F549" s="3"/>
      <c r="G549" s="3"/>
      <c r="H549" s="3" t="s">
        <v>465</v>
      </c>
      <c r="I549" s="3" t="s">
        <v>466</v>
      </c>
      <c r="J549" s="3" t="s">
        <v>48</v>
      </c>
    </row>
    <row r="550" spans="1:10" x14ac:dyDescent="0.2">
      <c r="A550" s="2" t="s">
        <v>436</v>
      </c>
      <c r="B550" s="2" t="s">
        <v>437</v>
      </c>
      <c r="C550" s="2" t="s">
        <v>438</v>
      </c>
      <c r="D550" s="2" t="s">
        <v>56</v>
      </c>
      <c r="E550" s="2"/>
      <c r="F550" s="2"/>
      <c r="G550" s="2"/>
      <c r="H550" s="2" t="s">
        <v>454</v>
      </c>
      <c r="I550" s="2" t="s">
        <v>467</v>
      </c>
      <c r="J550" s="2" t="s">
        <v>48</v>
      </c>
    </row>
    <row r="551" spans="1:10" x14ac:dyDescent="0.2">
      <c r="A551" s="3" t="s">
        <v>436</v>
      </c>
      <c r="B551" s="3" t="s">
        <v>437</v>
      </c>
      <c r="C551" s="3" t="s">
        <v>438</v>
      </c>
      <c r="D551" s="3" t="s">
        <v>34</v>
      </c>
      <c r="E551" s="3" t="s">
        <v>106</v>
      </c>
      <c r="F551" s="3" t="s">
        <v>113</v>
      </c>
      <c r="G551" s="3" t="s">
        <v>113</v>
      </c>
      <c r="H551" s="3" t="s">
        <v>439</v>
      </c>
      <c r="I551" s="3" t="s">
        <v>114</v>
      </c>
      <c r="J551" s="3" t="s">
        <v>48</v>
      </c>
    </row>
    <row r="552" spans="1:10" x14ac:dyDescent="0.2">
      <c r="A552" s="2" t="s">
        <v>436</v>
      </c>
      <c r="B552" s="2" t="s">
        <v>437</v>
      </c>
      <c r="C552" s="2" t="s">
        <v>438</v>
      </c>
      <c r="D552" s="2" t="s">
        <v>35</v>
      </c>
      <c r="E552" s="2" t="s">
        <v>106</v>
      </c>
      <c r="F552" s="2" t="s">
        <v>153</v>
      </c>
      <c r="G552" s="2" t="s">
        <v>153</v>
      </c>
      <c r="H552" s="2" t="s">
        <v>439</v>
      </c>
      <c r="I552" s="2" t="s">
        <v>422</v>
      </c>
      <c r="J552" s="2" t="s">
        <v>48</v>
      </c>
    </row>
    <row r="553" spans="1:10" x14ac:dyDescent="0.2">
      <c r="A553" s="3" t="s">
        <v>436</v>
      </c>
      <c r="B553" s="3" t="s">
        <v>437</v>
      </c>
      <c r="C553" s="3" t="s">
        <v>438</v>
      </c>
      <c r="D553" s="3" t="s">
        <v>37</v>
      </c>
      <c r="E553" s="3" t="s">
        <v>106</v>
      </c>
      <c r="F553" s="3"/>
      <c r="G553" s="3" t="s">
        <v>155</v>
      </c>
      <c r="H553" s="3" t="s">
        <v>439</v>
      </c>
      <c r="I553" s="3" t="s">
        <v>468</v>
      </c>
      <c r="J553" s="3" t="s">
        <v>48</v>
      </c>
    </row>
    <row r="554" spans="1:10" x14ac:dyDescent="0.2">
      <c r="A554" s="2" t="s">
        <v>436</v>
      </c>
      <c r="B554" s="2" t="s">
        <v>437</v>
      </c>
      <c r="C554" s="2" t="s">
        <v>438</v>
      </c>
      <c r="D554" s="2" t="s">
        <v>36</v>
      </c>
      <c r="E554" s="2" t="s">
        <v>106</v>
      </c>
      <c r="F554" s="2" t="s">
        <v>155</v>
      </c>
      <c r="G554" s="2" t="s">
        <v>155</v>
      </c>
      <c r="H554" s="2" t="s">
        <v>439</v>
      </c>
      <c r="I554" s="2" t="s">
        <v>469</v>
      </c>
      <c r="J554" s="2" t="s">
        <v>48</v>
      </c>
    </row>
    <row r="555" spans="1:10" x14ac:dyDescent="0.2">
      <c r="A555" s="3" t="s">
        <v>436</v>
      </c>
      <c r="B555" s="3" t="s">
        <v>437</v>
      </c>
      <c r="C555" s="3" t="s">
        <v>438</v>
      </c>
      <c r="D555" s="3" t="s">
        <v>470</v>
      </c>
      <c r="E555" s="3" t="s">
        <v>159</v>
      </c>
      <c r="F555" s="3"/>
      <c r="G555" s="3"/>
      <c r="H555" s="3" t="s">
        <v>471</v>
      </c>
      <c r="I555" s="3" t="s">
        <v>472</v>
      </c>
      <c r="J555" s="3" t="s">
        <v>48</v>
      </c>
    </row>
    <row r="556" spans="1:10" x14ac:dyDescent="0.2">
      <c r="A556" s="2" t="s">
        <v>436</v>
      </c>
      <c r="B556" s="2" t="s">
        <v>437</v>
      </c>
      <c r="C556" s="2" t="s">
        <v>438</v>
      </c>
      <c r="D556" s="2" t="s">
        <v>38</v>
      </c>
      <c r="E556" s="2" t="s">
        <v>106</v>
      </c>
      <c r="F556" s="2" t="s">
        <v>110</v>
      </c>
      <c r="G556" s="2" t="s">
        <v>110</v>
      </c>
      <c r="H556" s="2" t="s">
        <v>439</v>
      </c>
      <c r="I556" s="2" t="s">
        <v>241</v>
      </c>
      <c r="J556" s="2" t="s">
        <v>48</v>
      </c>
    </row>
    <row r="557" spans="1:10" x14ac:dyDescent="0.2">
      <c r="A557" s="3" t="s">
        <v>436</v>
      </c>
      <c r="B557" s="3" t="s">
        <v>437</v>
      </c>
      <c r="C557" s="3" t="s">
        <v>438</v>
      </c>
      <c r="D557" s="3" t="s">
        <v>41</v>
      </c>
      <c r="E557" s="3" t="s">
        <v>106</v>
      </c>
      <c r="F557" s="3"/>
      <c r="G557" s="3" t="s">
        <v>107</v>
      </c>
      <c r="H557" s="3" t="s">
        <v>439</v>
      </c>
      <c r="I557" s="3" t="s">
        <v>473</v>
      </c>
      <c r="J557" s="3" t="s">
        <v>48</v>
      </c>
    </row>
    <row r="558" spans="1:10" x14ac:dyDescent="0.2">
      <c r="A558" s="2" t="s">
        <v>436</v>
      </c>
      <c r="B558" s="2" t="s">
        <v>437</v>
      </c>
      <c r="C558" s="2" t="s">
        <v>438</v>
      </c>
      <c r="D558" s="2" t="s">
        <v>42</v>
      </c>
      <c r="E558" s="2" t="s">
        <v>159</v>
      </c>
      <c r="F558" s="2" t="s">
        <v>119</v>
      </c>
      <c r="G558" s="2"/>
      <c r="H558" s="2" t="s">
        <v>474</v>
      </c>
      <c r="I558" s="2" t="s">
        <v>475</v>
      </c>
      <c r="J558" s="2" t="s">
        <v>48</v>
      </c>
    </row>
    <row r="559" spans="1:10" x14ac:dyDescent="0.2">
      <c r="A559" s="3" t="s">
        <v>436</v>
      </c>
      <c r="B559" s="3" t="s">
        <v>437</v>
      </c>
      <c r="C559" s="3" t="s">
        <v>438</v>
      </c>
      <c r="D559" s="3" t="s">
        <v>40</v>
      </c>
      <c r="E559" s="3" t="s">
        <v>106</v>
      </c>
      <c r="F559" s="3" t="s">
        <v>107</v>
      </c>
      <c r="G559" s="3" t="s">
        <v>107</v>
      </c>
      <c r="H559" s="3" t="s">
        <v>439</v>
      </c>
      <c r="I559" s="3" t="s">
        <v>476</v>
      </c>
      <c r="J559" s="3" t="s">
        <v>48</v>
      </c>
    </row>
    <row r="560" spans="1:10" x14ac:dyDescent="0.2">
      <c r="A560" s="2" t="s">
        <v>436</v>
      </c>
      <c r="B560" s="2" t="s">
        <v>437</v>
      </c>
      <c r="C560" s="2" t="s">
        <v>438</v>
      </c>
      <c r="D560" s="2" t="s">
        <v>43</v>
      </c>
      <c r="E560" s="2" t="s">
        <v>106</v>
      </c>
      <c r="F560" s="2" t="s">
        <v>163</v>
      </c>
      <c r="G560" s="2"/>
      <c r="H560" s="2" t="s">
        <v>477</v>
      </c>
      <c r="I560" s="2" t="s">
        <v>478</v>
      </c>
      <c r="J560" s="2" t="s">
        <v>48</v>
      </c>
    </row>
    <row r="561" spans="1:10" x14ac:dyDescent="0.2">
      <c r="A561" s="3" t="s">
        <v>436</v>
      </c>
      <c r="B561" s="3" t="s">
        <v>437</v>
      </c>
      <c r="C561" s="3" t="s">
        <v>438</v>
      </c>
      <c r="D561" s="3" t="s">
        <v>39</v>
      </c>
      <c r="E561" s="3" t="s">
        <v>106</v>
      </c>
      <c r="F561" s="3"/>
      <c r="G561" s="3" t="s">
        <v>166</v>
      </c>
      <c r="H561" s="3" t="s">
        <v>449</v>
      </c>
      <c r="I561" s="3" t="s">
        <v>479</v>
      </c>
      <c r="J561" s="3" t="s">
        <v>48</v>
      </c>
    </row>
    <row r="562" spans="1:10" x14ac:dyDescent="0.2">
      <c r="A562" s="2" t="s">
        <v>436</v>
      </c>
      <c r="B562" s="2" t="s">
        <v>437</v>
      </c>
      <c r="C562" s="2" t="s">
        <v>438</v>
      </c>
      <c r="D562" s="2" t="s">
        <v>49</v>
      </c>
      <c r="E562" s="2" t="s">
        <v>168</v>
      </c>
      <c r="F562" s="2"/>
      <c r="G562" s="2"/>
      <c r="H562" s="2" t="s">
        <v>454</v>
      </c>
      <c r="I562" s="2" t="s">
        <v>480</v>
      </c>
      <c r="J562" s="2" t="s">
        <v>48</v>
      </c>
    </row>
    <row r="563" spans="1:10" x14ac:dyDescent="0.2">
      <c r="A563" s="3" t="s">
        <v>436</v>
      </c>
      <c r="B563" s="3" t="s">
        <v>437</v>
      </c>
      <c r="C563" s="3" t="s">
        <v>438</v>
      </c>
      <c r="D563" s="3" t="s">
        <v>46</v>
      </c>
      <c r="E563" s="3" t="s">
        <v>106</v>
      </c>
      <c r="F563" s="3" t="s">
        <v>110</v>
      </c>
      <c r="G563" s="3" t="s">
        <v>110</v>
      </c>
      <c r="H563" s="3" t="s">
        <v>439</v>
      </c>
      <c r="I563" s="3" t="s">
        <v>481</v>
      </c>
      <c r="J563" s="3" t="s">
        <v>48</v>
      </c>
    </row>
    <row r="564" spans="1:10" x14ac:dyDescent="0.2">
      <c r="A564" s="2" t="s">
        <v>436</v>
      </c>
      <c r="B564" s="2" t="s">
        <v>437</v>
      </c>
      <c r="C564" s="2" t="s">
        <v>438</v>
      </c>
      <c r="D564" s="2" t="s">
        <v>47</v>
      </c>
      <c r="E564" s="2" t="s">
        <v>106</v>
      </c>
      <c r="F564" s="2" t="s">
        <v>172</v>
      </c>
      <c r="G564" s="2" t="s">
        <v>172</v>
      </c>
      <c r="H564" s="2" t="s">
        <v>439</v>
      </c>
      <c r="I564" s="2" t="s">
        <v>482</v>
      </c>
      <c r="J564" s="2" t="s">
        <v>48</v>
      </c>
    </row>
    <row r="565" spans="1:10" x14ac:dyDescent="0.2">
      <c r="A565" s="3" t="s">
        <v>483</v>
      </c>
      <c r="B565" s="3" t="s">
        <v>437</v>
      </c>
      <c r="C565" s="3" t="s">
        <v>438</v>
      </c>
      <c r="D565" s="3" t="s">
        <v>4</v>
      </c>
      <c r="E565" s="3" t="s">
        <v>106</v>
      </c>
      <c r="F565" s="3"/>
      <c r="G565" s="3" t="s">
        <v>107</v>
      </c>
      <c r="H565" s="3" t="s">
        <v>484</v>
      </c>
      <c r="I565" s="3" t="s">
        <v>125</v>
      </c>
      <c r="J565" s="3" t="s">
        <v>48</v>
      </c>
    </row>
    <row r="566" spans="1:10" x14ac:dyDescent="0.2">
      <c r="A566" s="2" t="s">
        <v>483</v>
      </c>
      <c r="B566" s="2" t="s">
        <v>437</v>
      </c>
      <c r="C566" s="2" t="s">
        <v>438</v>
      </c>
      <c r="D566" s="2" t="s">
        <v>3</v>
      </c>
      <c r="E566" s="2" t="s">
        <v>106</v>
      </c>
      <c r="F566" s="2" t="s">
        <v>107</v>
      </c>
      <c r="G566" s="2" t="s">
        <v>107</v>
      </c>
      <c r="H566" s="2" t="s">
        <v>484</v>
      </c>
      <c r="I566" s="2" t="s">
        <v>149</v>
      </c>
      <c r="J566" s="2" t="s">
        <v>48</v>
      </c>
    </row>
    <row r="567" spans="1:10" x14ac:dyDescent="0.2">
      <c r="A567" s="3" t="s">
        <v>483</v>
      </c>
      <c r="B567" s="3" t="s">
        <v>437</v>
      </c>
      <c r="C567" s="3" t="s">
        <v>438</v>
      </c>
      <c r="D567" s="3" t="s">
        <v>5</v>
      </c>
      <c r="E567" s="3" t="s">
        <v>106</v>
      </c>
      <c r="F567" s="3" t="s">
        <v>110</v>
      </c>
      <c r="G567" s="3" t="s">
        <v>110</v>
      </c>
      <c r="H567" s="3" t="s">
        <v>484</v>
      </c>
      <c r="I567" s="3" t="s">
        <v>523</v>
      </c>
      <c r="J567" s="3" t="s">
        <v>48</v>
      </c>
    </row>
    <row r="568" spans="1:10" x14ac:dyDescent="0.2">
      <c r="A568" s="2" t="s">
        <v>483</v>
      </c>
      <c r="B568" s="2" t="s">
        <v>437</v>
      </c>
      <c r="C568" s="2" t="s">
        <v>438</v>
      </c>
      <c r="D568" s="2" t="s">
        <v>6</v>
      </c>
      <c r="E568" s="2" t="s">
        <v>106</v>
      </c>
      <c r="F568" s="2" t="s">
        <v>110</v>
      </c>
      <c r="G568" s="2" t="s">
        <v>110</v>
      </c>
      <c r="H568" s="2" t="s">
        <v>484</v>
      </c>
      <c r="I568" s="2" t="s">
        <v>524</v>
      </c>
      <c r="J568" s="2" t="s">
        <v>48</v>
      </c>
    </row>
    <row r="569" spans="1:10" x14ac:dyDescent="0.2">
      <c r="A569" s="3" t="s">
        <v>483</v>
      </c>
      <c r="B569" s="3" t="s">
        <v>437</v>
      </c>
      <c r="C569" s="3" t="s">
        <v>438</v>
      </c>
      <c r="D569" s="3" t="s">
        <v>7</v>
      </c>
      <c r="E569" s="3" t="s">
        <v>106</v>
      </c>
      <c r="F569" s="3" t="s">
        <v>113</v>
      </c>
      <c r="G569" s="3" t="s">
        <v>113</v>
      </c>
      <c r="H569" s="3" t="s">
        <v>484</v>
      </c>
      <c r="I569" s="3" t="s">
        <v>114</v>
      </c>
      <c r="J569" s="3" t="s">
        <v>48</v>
      </c>
    </row>
    <row r="570" spans="1:10" x14ac:dyDescent="0.2">
      <c r="A570" s="2" t="s">
        <v>483</v>
      </c>
      <c r="B570" s="2" t="s">
        <v>437</v>
      </c>
      <c r="C570" s="2" t="s">
        <v>438</v>
      </c>
      <c r="D570" s="2" t="s">
        <v>1</v>
      </c>
      <c r="E570" s="2" t="s">
        <v>106</v>
      </c>
      <c r="F570" s="2" t="s">
        <v>163</v>
      </c>
      <c r="G570" s="2"/>
      <c r="H570" s="2" t="s">
        <v>486</v>
      </c>
      <c r="I570" s="2" t="s">
        <v>525</v>
      </c>
      <c r="J570" s="2" t="s">
        <v>48</v>
      </c>
    </row>
    <row r="571" spans="1:10" x14ac:dyDescent="0.2">
      <c r="A571" s="3" t="s">
        <v>483</v>
      </c>
      <c r="B571" s="3" t="s">
        <v>437</v>
      </c>
      <c r="C571" s="3" t="s">
        <v>438</v>
      </c>
      <c r="D571" s="3" t="s">
        <v>8</v>
      </c>
      <c r="E571" s="3" t="s">
        <v>106</v>
      </c>
      <c r="F571" s="3" t="s">
        <v>116</v>
      </c>
      <c r="G571" s="3" t="s">
        <v>116</v>
      </c>
      <c r="H571" s="3" t="s">
        <v>484</v>
      </c>
      <c r="I571" s="3" t="s">
        <v>526</v>
      </c>
      <c r="J571" s="3" t="s">
        <v>48</v>
      </c>
    </row>
    <row r="572" spans="1:10" x14ac:dyDescent="0.2">
      <c r="A572" s="2" t="s">
        <v>483</v>
      </c>
      <c r="B572" s="2" t="s">
        <v>437</v>
      </c>
      <c r="C572" s="2" t="s">
        <v>438</v>
      </c>
      <c r="D572" s="2" t="s">
        <v>10</v>
      </c>
      <c r="E572" s="2" t="s">
        <v>106</v>
      </c>
      <c r="F572" s="2" t="s">
        <v>113</v>
      </c>
      <c r="G572" s="2" t="s">
        <v>113</v>
      </c>
      <c r="H572" s="2" t="s">
        <v>484</v>
      </c>
      <c r="I572" s="2" t="s">
        <v>114</v>
      </c>
      <c r="J572" s="2" t="s">
        <v>48</v>
      </c>
    </row>
    <row r="573" spans="1:10" x14ac:dyDescent="0.2">
      <c r="A573" s="3" t="s">
        <v>483</v>
      </c>
      <c r="B573" s="3" t="s">
        <v>437</v>
      </c>
      <c r="C573" s="3" t="s">
        <v>438</v>
      </c>
      <c r="D573" s="3" t="s">
        <v>12</v>
      </c>
      <c r="E573" s="3" t="s">
        <v>106</v>
      </c>
      <c r="F573" s="3"/>
      <c r="G573" s="3" t="s">
        <v>122</v>
      </c>
      <c r="H573" s="3" t="s">
        <v>484</v>
      </c>
      <c r="I573" s="3" t="s">
        <v>527</v>
      </c>
      <c r="J573" s="3" t="s">
        <v>48</v>
      </c>
    </row>
    <row r="574" spans="1:10" x14ac:dyDescent="0.2">
      <c r="A574" s="2" t="s">
        <v>483</v>
      </c>
      <c r="B574" s="2" t="s">
        <v>437</v>
      </c>
      <c r="C574" s="2" t="s">
        <v>438</v>
      </c>
      <c r="D574" s="2" t="s">
        <v>11</v>
      </c>
      <c r="E574" s="2" t="s">
        <v>106</v>
      </c>
      <c r="F574" s="2" t="s">
        <v>122</v>
      </c>
      <c r="G574" s="2" t="s">
        <v>122</v>
      </c>
      <c r="H574" s="2" t="s">
        <v>484</v>
      </c>
      <c r="I574" s="2" t="s">
        <v>528</v>
      </c>
      <c r="J574" s="2" t="s">
        <v>48</v>
      </c>
    </row>
    <row r="575" spans="1:10" x14ac:dyDescent="0.2">
      <c r="A575" s="3" t="s">
        <v>483</v>
      </c>
      <c r="B575" s="3" t="s">
        <v>437</v>
      </c>
      <c r="C575" s="3" t="s">
        <v>438</v>
      </c>
      <c r="D575" s="3" t="s">
        <v>51</v>
      </c>
      <c r="E575" s="3" t="s">
        <v>106</v>
      </c>
      <c r="F575" s="3" t="s">
        <v>163</v>
      </c>
      <c r="G575" s="3"/>
      <c r="H575" s="3" t="s">
        <v>486</v>
      </c>
      <c r="I575" s="3" t="s">
        <v>400</v>
      </c>
      <c r="J575" s="3" t="s">
        <v>48</v>
      </c>
    </row>
    <row r="576" spans="1:10" x14ac:dyDescent="0.2">
      <c r="A576" s="2" t="s">
        <v>483</v>
      </c>
      <c r="B576" s="2" t="s">
        <v>437</v>
      </c>
      <c r="C576" s="2" t="s">
        <v>438</v>
      </c>
      <c r="D576" s="2" t="s">
        <v>65</v>
      </c>
      <c r="E576" s="2" t="s">
        <v>106</v>
      </c>
      <c r="F576" s="2" t="s">
        <v>116</v>
      </c>
      <c r="G576" s="2"/>
      <c r="H576" s="2" t="s">
        <v>529</v>
      </c>
      <c r="I576" s="2" t="s">
        <v>187</v>
      </c>
      <c r="J576" s="2" t="s">
        <v>48</v>
      </c>
    </row>
    <row r="577" spans="1:10" x14ac:dyDescent="0.2">
      <c r="A577" s="3" t="s">
        <v>483</v>
      </c>
      <c r="B577" s="3" t="s">
        <v>437</v>
      </c>
      <c r="C577" s="3" t="s">
        <v>438</v>
      </c>
      <c r="D577" s="3" t="s">
        <v>13</v>
      </c>
      <c r="E577" s="3" t="s">
        <v>106</v>
      </c>
      <c r="F577" s="3"/>
      <c r="G577" s="3" t="s">
        <v>126</v>
      </c>
      <c r="H577" s="3" t="s">
        <v>530</v>
      </c>
      <c r="I577" s="3" t="s">
        <v>531</v>
      </c>
      <c r="J577" s="3" t="s">
        <v>48</v>
      </c>
    </row>
    <row r="578" spans="1:10" x14ac:dyDescent="0.2">
      <c r="A578" s="2" t="s">
        <v>483</v>
      </c>
      <c r="B578" s="2" t="s">
        <v>437</v>
      </c>
      <c r="C578" s="2" t="s">
        <v>438</v>
      </c>
      <c r="D578" s="2" t="s">
        <v>14</v>
      </c>
      <c r="E578" s="2" t="s">
        <v>106</v>
      </c>
      <c r="F578" s="2" t="s">
        <v>128</v>
      </c>
      <c r="G578" s="2" t="s">
        <v>128</v>
      </c>
      <c r="H578" s="2" t="s">
        <v>484</v>
      </c>
      <c r="I578" s="2" t="s">
        <v>129</v>
      </c>
      <c r="J578" s="2" t="s">
        <v>48</v>
      </c>
    </row>
    <row r="579" spans="1:10" x14ac:dyDescent="0.2">
      <c r="A579" s="3" t="s">
        <v>483</v>
      </c>
      <c r="B579" s="3" t="s">
        <v>437</v>
      </c>
      <c r="C579" s="3" t="s">
        <v>438</v>
      </c>
      <c r="D579" s="3" t="s">
        <v>16</v>
      </c>
      <c r="E579" s="3" t="s">
        <v>106</v>
      </c>
      <c r="F579" s="3"/>
      <c r="G579" s="3" t="s">
        <v>130</v>
      </c>
      <c r="H579" s="3" t="s">
        <v>484</v>
      </c>
      <c r="I579" s="3" t="s">
        <v>532</v>
      </c>
      <c r="J579" s="3" t="s">
        <v>48</v>
      </c>
    </row>
    <row r="580" spans="1:10" x14ac:dyDescent="0.2">
      <c r="A580" s="2" t="s">
        <v>483</v>
      </c>
      <c r="B580" s="2" t="s">
        <v>437</v>
      </c>
      <c r="C580" s="2" t="s">
        <v>438</v>
      </c>
      <c r="D580" s="2" t="s">
        <v>15</v>
      </c>
      <c r="E580" s="2" t="s">
        <v>106</v>
      </c>
      <c r="F580" s="2" t="s">
        <v>130</v>
      </c>
      <c r="G580" s="2" t="s">
        <v>130</v>
      </c>
      <c r="H580" s="2" t="s">
        <v>484</v>
      </c>
      <c r="I580" s="2" t="s">
        <v>533</v>
      </c>
      <c r="J580" s="2" t="s">
        <v>48</v>
      </c>
    </row>
    <row r="581" spans="1:10" x14ac:dyDescent="0.2">
      <c r="A581" s="3" t="s">
        <v>483</v>
      </c>
      <c r="B581" s="3" t="s">
        <v>437</v>
      </c>
      <c r="C581" s="3" t="s">
        <v>438</v>
      </c>
      <c r="D581" s="3" t="s">
        <v>17</v>
      </c>
      <c r="E581" s="3" t="s">
        <v>132</v>
      </c>
      <c r="F581" s="3" t="s">
        <v>133</v>
      </c>
      <c r="G581" s="3"/>
      <c r="H581" s="3" t="s">
        <v>495</v>
      </c>
      <c r="I581" s="3" t="s">
        <v>534</v>
      </c>
      <c r="J581" s="3" t="s">
        <v>48</v>
      </c>
    </row>
    <row r="582" spans="1:10" x14ac:dyDescent="0.2">
      <c r="A582" s="2" t="s">
        <v>483</v>
      </c>
      <c r="B582" s="2" t="s">
        <v>437</v>
      </c>
      <c r="C582" s="2" t="s">
        <v>438</v>
      </c>
      <c r="D582" s="2" t="s">
        <v>52</v>
      </c>
      <c r="E582" s="2" t="s">
        <v>311</v>
      </c>
      <c r="F582" s="2"/>
      <c r="G582" s="2"/>
      <c r="H582" s="2" t="s">
        <v>535</v>
      </c>
      <c r="I582" s="2" t="s">
        <v>536</v>
      </c>
      <c r="J582" s="2" t="s">
        <v>48</v>
      </c>
    </row>
    <row r="583" spans="1:10" x14ac:dyDescent="0.2">
      <c r="A583" s="3" t="s">
        <v>483</v>
      </c>
      <c r="B583" s="3" t="s">
        <v>437</v>
      </c>
      <c r="C583" s="3" t="s">
        <v>438</v>
      </c>
      <c r="D583" s="3" t="s">
        <v>18</v>
      </c>
      <c r="E583" s="3" t="s">
        <v>106</v>
      </c>
      <c r="F583" s="3" t="s">
        <v>128</v>
      </c>
      <c r="G583" s="3" t="s">
        <v>128</v>
      </c>
      <c r="H583" s="3" t="s">
        <v>484</v>
      </c>
      <c r="I583" s="3" t="s">
        <v>172</v>
      </c>
      <c r="J583" s="3" t="s">
        <v>48</v>
      </c>
    </row>
    <row r="584" spans="1:10" x14ac:dyDescent="0.2">
      <c r="A584" s="2" t="s">
        <v>483</v>
      </c>
      <c r="B584" s="2" t="s">
        <v>437</v>
      </c>
      <c r="C584" s="2" t="s">
        <v>438</v>
      </c>
      <c r="D584" s="2" t="s">
        <v>19</v>
      </c>
      <c r="E584" s="2" t="s">
        <v>106</v>
      </c>
      <c r="F584" s="2"/>
      <c r="G584" s="2" t="s">
        <v>122</v>
      </c>
      <c r="H584" s="2" t="s">
        <v>530</v>
      </c>
      <c r="I584" s="2" t="s">
        <v>537</v>
      </c>
      <c r="J584" s="2" t="s">
        <v>48</v>
      </c>
    </row>
    <row r="585" spans="1:10" x14ac:dyDescent="0.2">
      <c r="A585" s="3" t="s">
        <v>483</v>
      </c>
      <c r="B585" s="3" t="s">
        <v>437</v>
      </c>
      <c r="C585" s="3" t="s">
        <v>438</v>
      </c>
      <c r="D585" s="3" t="s">
        <v>21</v>
      </c>
      <c r="E585" s="3" t="s">
        <v>106</v>
      </c>
      <c r="F585" s="3"/>
      <c r="G585" s="3" t="s">
        <v>136</v>
      </c>
      <c r="H585" s="3" t="s">
        <v>484</v>
      </c>
      <c r="I585" s="3" t="s">
        <v>538</v>
      </c>
      <c r="J585" s="3" t="s">
        <v>48</v>
      </c>
    </row>
    <row r="586" spans="1:10" x14ac:dyDescent="0.2">
      <c r="A586" s="2" t="s">
        <v>483</v>
      </c>
      <c r="B586" s="2" t="s">
        <v>437</v>
      </c>
      <c r="C586" s="2" t="s">
        <v>438</v>
      </c>
      <c r="D586" s="2" t="s">
        <v>20</v>
      </c>
      <c r="E586" s="2" t="s">
        <v>106</v>
      </c>
      <c r="F586" s="2" t="s">
        <v>136</v>
      </c>
      <c r="G586" s="2" t="s">
        <v>136</v>
      </c>
      <c r="H586" s="2" t="s">
        <v>484</v>
      </c>
      <c r="I586" s="2" t="s">
        <v>539</v>
      </c>
      <c r="J586" s="2" t="s">
        <v>48</v>
      </c>
    </row>
    <row r="587" spans="1:10" x14ac:dyDescent="0.2">
      <c r="A587" s="3" t="s">
        <v>483</v>
      </c>
      <c r="B587" s="3" t="s">
        <v>437</v>
      </c>
      <c r="C587" s="3" t="s">
        <v>438</v>
      </c>
      <c r="D587" s="3" t="s">
        <v>22</v>
      </c>
      <c r="E587" s="3" t="s">
        <v>106</v>
      </c>
      <c r="F587" s="3" t="s">
        <v>110</v>
      </c>
      <c r="G587" s="3" t="s">
        <v>110</v>
      </c>
      <c r="H587" s="3" t="s">
        <v>484</v>
      </c>
      <c r="I587" s="3" t="s">
        <v>540</v>
      </c>
      <c r="J587" s="3" t="s">
        <v>48</v>
      </c>
    </row>
    <row r="588" spans="1:10" x14ac:dyDescent="0.2">
      <c r="A588" s="2" t="s">
        <v>483</v>
      </c>
      <c r="B588" s="2" t="s">
        <v>437</v>
      </c>
      <c r="C588" s="2" t="s">
        <v>438</v>
      </c>
      <c r="D588" s="2" t="s">
        <v>24</v>
      </c>
      <c r="E588" s="2" t="s">
        <v>106</v>
      </c>
      <c r="F588" s="2"/>
      <c r="G588" s="2" t="s">
        <v>139</v>
      </c>
      <c r="H588" s="2" t="s">
        <v>484</v>
      </c>
      <c r="I588" s="2" t="s">
        <v>541</v>
      </c>
      <c r="J588" s="2" t="s">
        <v>48</v>
      </c>
    </row>
    <row r="589" spans="1:10" x14ac:dyDescent="0.2">
      <c r="A589" s="3" t="s">
        <v>483</v>
      </c>
      <c r="B589" s="3" t="s">
        <v>437</v>
      </c>
      <c r="C589" s="3" t="s">
        <v>438</v>
      </c>
      <c r="D589" s="3" t="s">
        <v>23</v>
      </c>
      <c r="E589" s="3" t="s">
        <v>106</v>
      </c>
      <c r="F589" s="3" t="s">
        <v>139</v>
      </c>
      <c r="G589" s="3" t="s">
        <v>139</v>
      </c>
      <c r="H589" s="3" t="s">
        <v>484</v>
      </c>
      <c r="I589" s="3" t="s">
        <v>542</v>
      </c>
      <c r="J589" s="3" t="s">
        <v>48</v>
      </c>
    </row>
    <row r="590" spans="1:10" x14ac:dyDescent="0.2">
      <c r="A590" s="2" t="s">
        <v>483</v>
      </c>
      <c r="B590" s="2" t="s">
        <v>437</v>
      </c>
      <c r="C590" s="2" t="s">
        <v>438</v>
      </c>
      <c r="D590" s="2" t="s">
        <v>25</v>
      </c>
      <c r="E590" s="2" t="s">
        <v>106</v>
      </c>
      <c r="F590" s="2" t="s">
        <v>128</v>
      </c>
      <c r="G590" s="2" t="s">
        <v>128</v>
      </c>
      <c r="H590" s="2" t="s">
        <v>484</v>
      </c>
      <c r="I590" s="2" t="s">
        <v>543</v>
      </c>
      <c r="J590" s="2" t="s">
        <v>48</v>
      </c>
    </row>
    <row r="591" spans="1:10" x14ac:dyDescent="0.2">
      <c r="A591" s="3" t="s">
        <v>483</v>
      </c>
      <c r="B591" s="3" t="s">
        <v>437</v>
      </c>
      <c r="C591" s="3" t="s">
        <v>438</v>
      </c>
      <c r="D591" s="3" t="s">
        <v>26</v>
      </c>
      <c r="E591" s="3" t="s">
        <v>106</v>
      </c>
      <c r="F591" s="3" t="s">
        <v>128</v>
      </c>
      <c r="G591" s="3" t="s">
        <v>128</v>
      </c>
      <c r="H591" s="3" t="s">
        <v>484</v>
      </c>
      <c r="I591" s="3" t="s">
        <v>129</v>
      </c>
      <c r="J591" s="3" t="s">
        <v>48</v>
      </c>
    </row>
    <row r="592" spans="1:10" x14ac:dyDescent="0.2">
      <c r="A592" s="2" t="s">
        <v>483</v>
      </c>
      <c r="B592" s="2" t="s">
        <v>437</v>
      </c>
      <c r="C592" s="2" t="s">
        <v>438</v>
      </c>
      <c r="D592" s="2" t="s">
        <v>27</v>
      </c>
      <c r="E592" s="2" t="s">
        <v>106</v>
      </c>
      <c r="F592" s="2" t="s">
        <v>142</v>
      </c>
      <c r="G592" s="2" t="s">
        <v>142</v>
      </c>
      <c r="H592" s="2" t="s">
        <v>484</v>
      </c>
      <c r="I592" s="2" t="s">
        <v>544</v>
      </c>
      <c r="J592" s="2" t="s">
        <v>48</v>
      </c>
    </row>
    <row r="593" spans="1:10" x14ac:dyDescent="0.2">
      <c r="A593" s="3" t="s">
        <v>483</v>
      </c>
      <c r="B593" s="3" t="s">
        <v>437</v>
      </c>
      <c r="C593" s="3" t="s">
        <v>438</v>
      </c>
      <c r="D593" s="3" t="s">
        <v>31</v>
      </c>
      <c r="E593" s="3" t="s">
        <v>106</v>
      </c>
      <c r="F593" s="3" t="s">
        <v>128</v>
      </c>
      <c r="G593" s="3" t="s">
        <v>128</v>
      </c>
      <c r="H593" s="3" t="s">
        <v>484</v>
      </c>
      <c r="I593" s="3" t="s">
        <v>545</v>
      </c>
      <c r="J593" s="3" t="s">
        <v>48</v>
      </c>
    </row>
    <row r="594" spans="1:10" x14ac:dyDescent="0.2">
      <c r="A594" s="2" t="s">
        <v>483</v>
      </c>
      <c r="B594" s="2" t="s">
        <v>437</v>
      </c>
      <c r="C594" s="2" t="s">
        <v>438</v>
      </c>
      <c r="D594" s="2" t="s">
        <v>53</v>
      </c>
      <c r="E594" s="2" t="s">
        <v>106</v>
      </c>
      <c r="F594" s="2"/>
      <c r="G594" s="2" t="s">
        <v>144</v>
      </c>
      <c r="H594" s="2" t="s">
        <v>530</v>
      </c>
      <c r="I594" s="2" t="s">
        <v>546</v>
      </c>
      <c r="J594" s="2" t="s">
        <v>48</v>
      </c>
    </row>
    <row r="595" spans="1:10" x14ac:dyDescent="0.2">
      <c r="A595" s="3" t="s">
        <v>483</v>
      </c>
      <c r="B595" s="3" t="s">
        <v>437</v>
      </c>
      <c r="C595" s="3" t="s">
        <v>438</v>
      </c>
      <c r="D595" s="3" t="s">
        <v>33</v>
      </c>
      <c r="E595" s="3"/>
      <c r="F595" s="3"/>
      <c r="G595" s="3"/>
      <c r="H595" s="3" t="s">
        <v>508</v>
      </c>
      <c r="I595" s="3" t="s">
        <v>419</v>
      </c>
      <c r="J595" s="3" t="s">
        <v>48</v>
      </c>
    </row>
    <row r="596" spans="1:10" x14ac:dyDescent="0.2">
      <c r="A596" s="2" t="s">
        <v>483</v>
      </c>
      <c r="B596" s="2" t="s">
        <v>437</v>
      </c>
      <c r="C596" s="2" t="s">
        <v>438</v>
      </c>
      <c r="D596" s="2" t="s">
        <v>56</v>
      </c>
      <c r="E596" s="2"/>
      <c r="F596" s="2"/>
      <c r="G596" s="2"/>
      <c r="H596" s="2" t="s">
        <v>535</v>
      </c>
      <c r="I596" s="2" t="s">
        <v>547</v>
      </c>
      <c r="J596" s="2" t="s">
        <v>48</v>
      </c>
    </row>
    <row r="597" spans="1:10" x14ac:dyDescent="0.2">
      <c r="A597" s="3" t="s">
        <v>483</v>
      </c>
      <c r="B597" s="3" t="s">
        <v>437</v>
      </c>
      <c r="C597" s="3" t="s">
        <v>438</v>
      </c>
      <c r="D597" s="3" t="s">
        <v>34</v>
      </c>
      <c r="E597" s="3" t="s">
        <v>106</v>
      </c>
      <c r="F597" s="3" t="s">
        <v>113</v>
      </c>
      <c r="G597" s="3" t="s">
        <v>113</v>
      </c>
      <c r="H597" s="3" t="s">
        <v>484</v>
      </c>
      <c r="I597" s="3" t="s">
        <v>114</v>
      </c>
      <c r="J597" s="3" t="s">
        <v>48</v>
      </c>
    </row>
    <row r="598" spans="1:10" x14ac:dyDescent="0.2">
      <c r="A598" s="2" t="s">
        <v>483</v>
      </c>
      <c r="B598" s="2" t="s">
        <v>437</v>
      </c>
      <c r="C598" s="2" t="s">
        <v>438</v>
      </c>
      <c r="D598" s="2" t="s">
        <v>35</v>
      </c>
      <c r="E598" s="2" t="s">
        <v>106</v>
      </c>
      <c r="F598" s="2" t="s">
        <v>153</v>
      </c>
      <c r="G598" s="2" t="s">
        <v>153</v>
      </c>
      <c r="H598" s="2" t="s">
        <v>484</v>
      </c>
      <c r="I598" s="2" t="s">
        <v>422</v>
      </c>
      <c r="J598" s="2" t="s">
        <v>48</v>
      </c>
    </row>
    <row r="599" spans="1:10" x14ac:dyDescent="0.2">
      <c r="A599" s="3" t="s">
        <v>483</v>
      </c>
      <c r="B599" s="3" t="s">
        <v>437</v>
      </c>
      <c r="C599" s="3" t="s">
        <v>438</v>
      </c>
      <c r="D599" s="3" t="s">
        <v>37</v>
      </c>
      <c r="E599" s="3" t="s">
        <v>106</v>
      </c>
      <c r="F599" s="3"/>
      <c r="G599" s="3" t="s">
        <v>155</v>
      </c>
      <c r="H599" s="3" t="s">
        <v>484</v>
      </c>
      <c r="I599" s="3" t="s">
        <v>548</v>
      </c>
      <c r="J599" s="3" t="s">
        <v>48</v>
      </c>
    </row>
    <row r="600" spans="1:10" x14ac:dyDescent="0.2">
      <c r="A600" s="2" t="s">
        <v>483</v>
      </c>
      <c r="B600" s="2" t="s">
        <v>437</v>
      </c>
      <c r="C600" s="2" t="s">
        <v>438</v>
      </c>
      <c r="D600" s="2" t="s">
        <v>36</v>
      </c>
      <c r="E600" s="2" t="s">
        <v>106</v>
      </c>
      <c r="F600" s="2" t="s">
        <v>155</v>
      </c>
      <c r="G600" s="2" t="s">
        <v>155</v>
      </c>
      <c r="H600" s="2" t="s">
        <v>484</v>
      </c>
      <c r="I600" s="2" t="s">
        <v>549</v>
      </c>
      <c r="J600" s="2" t="s">
        <v>48</v>
      </c>
    </row>
    <row r="601" spans="1:10" x14ac:dyDescent="0.2">
      <c r="A601" s="3" t="s">
        <v>483</v>
      </c>
      <c r="B601" s="3" t="s">
        <v>437</v>
      </c>
      <c r="C601" s="3" t="s">
        <v>438</v>
      </c>
      <c r="D601" s="3" t="s">
        <v>470</v>
      </c>
      <c r="E601" s="3" t="s">
        <v>159</v>
      </c>
      <c r="F601" s="3"/>
      <c r="G601" s="3"/>
      <c r="H601" s="3" t="s">
        <v>550</v>
      </c>
      <c r="I601" s="3" t="s">
        <v>551</v>
      </c>
      <c r="J601" s="3" t="s">
        <v>48</v>
      </c>
    </row>
    <row r="602" spans="1:10" x14ac:dyDescent="0.2">
      <c r="A602" s="2" t="s">
        <v>483</v>
      </c>
      <c r="B602" s="2" t="s">
        <v>437</v>
      </c>
      <c r="C602" s="2" t="s">
        <v>438</v>
      </c>
      <c r="D602" s="2" t="s">
        <v>38</v>
      </c>
      <c r="E602" s="2" t="s">
        <v>106</v>
      </c>
      <c r="F602" s="2" t="s">
        <v>110</v>
      </c>
      <c r="G602" s="2" t="s">
        <v>110</v>
      </c>
      <c r="H602" s="2" t="s">
        <v>484</v>
      </c>
      <c r="I602" s="2" t="s">
        <v>552</v>
      </c>
      <c r="J602" s="2" t="s">
        <v>48</v>
      </c>
    </row>
    <row r="603" spans="1:10" x14ac:dyDescent="0.2">
      <c r="A603" s="3" t="s">
        <v>483</v>
      </c>
      <c r="B603" s="3" t="s">
        <v>437</v>
      </c>
      <c r="C603" s="3" t="s">
        <v>438</v>
      </c>
      <c r="D603" s="3" t="s">
        <v>41</v>
      </c>
      <c r="E603" s="3" t="s">
        <v>106</v>
      </c>
      <c r="F603" s="3"/>
      <c r="G603" s="3" t="s">
        <v>107</v>
      </c>
      <c r="H603" s="3" t="s">
        <v>484</v>
      </c>
      <c r="I603" s="3" t="s">
        <v>553</v>
      </c>
      <c r="J603" s="3" t="s">
        <v>48</v>
      </c>
    </row>
    <row r="604" spans="1:10" x14ac:dyDescent="0.2">
      <c r="A604" s="2" t="s">
        <v>483</v>
      </c>
      <c r="B604" s="2" t="s">
        <v>437</v>
      </c>
      <c r="C604" s="2" t="s">
        <v>438</v>
      </c>
      <c r="D604" s="2" t="s">
        <v>42</v>
      </c>
      <c r="E604" s="2" t="s">
        <v>159</v>
      </c>
      <c r="F604" s="2" t="s">
        <v>119</v>
      </c>
      <c r="G604" s="2"/>
      <c r="H604" s="2" t="s">
        <v>513</v>
      </c>
      <c r="I604" s="2" t="s">
        <v>554</v>
      </c>
      <c r="J604" s="2" t="s">
        <v>48</v>
      </c>
    </row>
    <row r="605" spans="1:10" x14ac:dyDescent="0.2">
      <c r="A605" s="3" t="s">
        <v>483</v>
      </c>
      <c r="B605" s="3" t="s">
        <v>437</v>
      </c>
      <c r="C605" s="3" t="s">
        <v>438</v>
      </c>
      <c r="D605" s="3" t="s">
        <v>40</v>
      </c>
      <c r="E605" s="3" t="s">
        <v>106</v>
      </c>
      <c r="F605" s="3" t="s">
        <v>107</v>
      </c>
      <c r="G605" s="3" t="s">
        <v>107</v>
      </c>
      <c r="H605" s="3" t="s">
        <v>484</v>
      </c>
      <c r="I605" s="3" t="s">
        <v>555</v>
      </c>
      <c r="J605" s="3" t="s">
        <v>48</v>
      </c>
    </row>
    <row r="606" spans="1:10" x14ac:dyDescent="0.2">
      <c r="A606" s="2" t="s">
        <v>483</v>
      </c>
      <c r="B606" s="2" t="s">
        <v>437</v>
      </c>
      <c r="C606" s="2" t="s">
        <v>438</v>
      </c>
      <c r="D606" s="2" t="s">
        <v>43</v>
      </c>
      <c r="E606" s="2" t="s">
        <v>106</v>
      </c>
      <c r="F606" s="2" t="s">
        <v>163</v>
      </c>
      <c r="G606" s="2"/>
      <c r="H606" s="2" t="s">
        <v>516</v>
      </c>
      <c r="I606" s="2" t="s">
        <v>556</v>
      </c>
      <c r="J606" s="2" t="s">
        <v>48</v>
      </c>
    </row>
    <row r="607" spans="1:10" x14ac:dyDescent="0.2">
      <c r="A607" s="3" t="s">
        <v>483</v>
      </c>
      <c r="B607" s="3" t="s">
        <v>437</v>
      </c>
      <c r="C607" s="3" t="s">
        <v>438</v>
      </c>
      <c r="D607" s="3" t="s">
        <v>39</v>
      </c>
      <c r="E607" s="3" t="s">
        <v>106</v>
      </c>
      <c r="F607" s="3"/>
      <c r="G607" s="3" t="s">
        <v>166</v>
      </c>
      <c r="H607" s="3" t="s">
        <v>530</v>
      </c>
      <c r="I607" s="3" t="s">
        <v>557</v>
      </c>
      <c r="J607" s="3" t="s">
        <v>48</v>
      </c>
    </row>
    <row r="608" spans="1:10" x14ac:dyDescent="0.2">
      <c r="A608" s="2" t="s">
        <v>483</v>
      </c>
      <c r="B608" s="2" t="s">
        <v>437</v>
      </c>
      <c r="C608" s="2" t="s">
        <v>438</v>
      </c>
      <c r="D608" s="2" t="s">
        <v>49</v>
      </c>
      <c r="E608" s="2" t="s">
        <v>168</v>
      </c>
      <c r="F608" s="2"/>
      <c r="G608" s="2"/>
      <c r="H608" s="2" t="s">
        <v>535</v>
      </c>
      <c r="I608" s="2" t="s">
        <v>558</v>
      </c>
      <c r="J608" s="2" t="s">
        <v>48</v>
      </c>
    </row>
    <row r="609" spans="1:10" x14ac:dyDescent="0.2">
      <c r="A609" s="3" t="s">
        <v>483</v>
      </c>
      <c r="B609" s="3" t="s">
        <v>437</v>
      </c>
      <c r="C609" s="3" t="s">
        <v>438</v>
      </c>
      <c r="D609" s="3" t="s">
        <v>46</v>
      </c>
      <c r="E609" s="3" t="s">
        <v>106</v>
      </c>
      <c r="F609" s="3" t="s">
        <v>110</v>
      </c>
      <c r="G609" s="3" t="s">
        <v>110</v>
      </c>
      <c r="H609" s="3" t="s">
        <v>484</v>
      </c>
      <c r="I609" s="3" t="s">
        <v>559</v>
      </c>
      <c r="J609" s="3" t="s">
        <v>48</v>
      </c>
    </row>
    <row r="610" spans="1:10" x14ac:dyDescent="0.2">
      <c r="A610" s="2" t="s">
        <v>483</v>
      </c>
      <c r="B610" s="2" t="s">
        <v>437</v>
      </c>
      <c r="C610" s="2" t="s">
        <v>438</v>
      </c>
      <c r="D610" s="2" t="s">
        <v>47</v>
      </c>
      <c r="E610" s="2" t="s">
        <v>106</v>
      </c>
      <c r="F610" s="2" t="s">
        <v>172</v>
      </c>
      <c r="G610" s="2" t="s">
        <v>172</v>
      </c>
      <c r="H610" s="2" t="s">
        <v>484</v>
      </c>
      <c r="I610" s="2" t="s">
        <v>560</v>
      </c>
      <c r="J610" s="2" t="s">
        <v>48</v>
      </c>
    </row>
    <row r="611" spans="1:10" x14ac:dyDescent="0.2">
      <c r="A611" s="3" t="s">
        <v>561</v>
      </c>
      <c r="B611" s="3" t="s">
        <v>437</v>
      </c>
      <c r="C611" s="3" t="s">
        <v>438</v>
      </c>
      <c r="D611" s="3" t="s">
        <v>4</v>
      </c>
      <c r="E611" s="3" t="s">
        <v>106</v>
      </c>
      <c r="F611" s="3"/>
      <c r="G611" s="3" t="s">
        <v>107</v>
      </c>
      <c r="H611" s="3" t="s">
        <v>562</v>
      </c>
      <c r="I611" s="3" t="s">
        <v>109</v>
      </c>
      <c r="J611" s="3" t="s">
        <v>48</v>
      </c>
    </row>
    <row r="612" spans="1:10" x14ac:dyDescent="0.2">
      <c r="A612" s="2" t="s">
        <v>561</v>
      </c>
      <c r="B612" s="2" t="s">
        <v>437</v>
      </c>
      <c r="C612" s="2" t="s">
        <v>438</v>
      </c>
      <c r="D612" s="2" t="s">
        <v>3</v>
      </c>
      <c r="E612" s="2" t="s">
        <v>106</v>
      </c>
      <c r="F612" s="2" t="s">
        <v>107</v>
      </c>
      <c r="G612" s="2" t="s">
        <v>107</v>
      </c>
      <c r="H612" s="2" t="s">
        <v>562</v>
      </c>
      <c r="I612" s="2" t="s">
        <v>563</v>
      </c>
      <c r="J612" s="2" t="s">
        <v>48</v>
      </c>
    </row>
    <row r="613" spans="1:10" x14ac:dyDescent="0.2">
      <c r="A613" s="3" t="s">
        <v>561</v>
      </c>
      <c r="B613" s="3" t="s">
        <v>437</v>
      </c>
      <c r="C613" s="3" t="s">
        <v>438</v>
      </c>
      <c r="D613" s="3" t="s">
        <v>5</v>
      </c>
      <c r="E613" s="3" t="s">
        <v>106</v>
      </c>
      <c r="F613" s="3" t="s">
        <v>110</v>
      </c>
      <c r="G613" s="3" t="s">
        <v>110</v>
      </c>
      <c r="H613" s="3" t="s">
        <v>562</v>
      </c>
      <c r="I613" s="3" t="s">
        <v>564</v>
      </c>
      <c r="J613" s="3" t="s">
        <v>48</v>
      </c>
    </row>
    <row r="614" spans="1:10" x14ac:dyDescent="0.2">
      <c r="A614" s="2" t="s">
        <v>561</v>
      </c>
      <c r="B614" s="2" t="s">
        <v>437</v>
      </c>
      <c r="C614" s="2" t="s">
        <v>438</v>
      </c>
      <c r="D614" s="2" t="s">
        <v>6</v>
      </c>
      <c r="E614" s="2" t="s">
        <v>106</v>
      </c>
      <c r="F614" s="2" t="s">
        <v>110</v>
      </c>
      <c r="G614" s="2" t="s">
        <v>110</v>
      </c>
      <c r="H614" s="2" t="s">
        <v>562</v>
      </c>
      <c r="I614" s="2" t="s">
        <v>565</v>
      </c>
      <c r="J614" s="2" t="s">
        <v>48</v>
      </c>
    </row>
    <row r="615" spans="1:10" x14ac:dyDescent="0.2">
      <c r="A615" s="3" t="s">
        <v>561</v>
      </c>
      <c r="B615" s="3" t="s">
        <v>437</v>
      </c>
      <c r="C615" s="3" t="s">
        <v>438</v>
      </c>
      <c r="D615" s="3" t="s">
        <v>7</v>
      </c>
      <c r="E615" s="3" t="s">
        <v>106</v>
      </c>
      <c r="F615" s="3" t="s">
        <v>113</v>
      </c>
      <c r="G615" s="3" t="s">
        <v>113</v>
      </c>
      <c r="H615" s="3" t="s">
        <v>562</v>
      </c>
      <c r="I615" s="3" t="s">
        <v>114</v>
      </c>
      <c r="J615" s="3" t="s">
        <v>48</v>
      </c>
    </row>
    <row r="616" spans="1:10" x14ac:dyDescent="0.2">
      <c r="A616" s="2" t="s">
        <v>561</v>
      </c>
      <c r="B616" s="2" t="s">
        <v>437</v>
      </c>
      <c r="C616" s="2" t="s">
        <v>438</v>
      </c>
      <c r="D616" s="2" t="s">
        <v>1</v>
      </c>
      <c r="E616" s="2" t="s">
        <v>106</v>
      </c>
      <c r="F616" s="2" t="s">
        <v>304</v>
      </c>
      <c r="G616" s="2"/>
      <c r="H616" s="2" t="s">
        <v>566</v>
      </c>
      <c r="I616" s="2" t="s">
        <v>567</v>
      </c>
      <c r="J616" s="2" t="s">
        <v>48</v>
      </c>
    </row>
    <row r="617" spans="1:10" x14ac:dyDescent="0.2">
      <c r="A617" s="3" t="s">
        <v>561</v>
      </c>
      <c r="B617" s="3" t="s">
        <v>437</v>
      </c>
      <c r="C617" s="3" t="s">
        <v>438</v>
      </c>
      <c r="D617" s="3" t="s">
        <v>8</v>
      </c>
      <c r="E617" s="3" t="s">
        <v>106</v>
      </c>
      <c r="F617" s="3" t="s">
        <v>116</v>
      </c>
      <c r="G617" s="3" t="s">
        <v>116</v>
      </c>
      <c r="H617" s="3" t="s">
        <v>562</v>
      </c>
      <c r="I617" s="3" t="s">
        <v>568</v>
      </c>
      <c r="J617" s="3" t="s">
        <v>48</v>
      </c>
    </row>
    <row r="618" spans="1:10" x14ac:dyDescent="0.2">
      <c r="A618" s="2" t="s">
        <v>561</v>
      </c>
      <c r="B618" s="2" t="s">
        <v>437</v>
      </c>
      <c r="C618" s="2" t="s">
        <v>438</v>
      </c>
      <c r="D618" s="2" t="s">
        <v>10</v>
      </c>
      <c r="E618" s="2" t="s">
        <v>106</v>
      </c>
      <c r="F618" s="2" t="s">
        <v>113</v>
      </c>
      <c r="G618" s="2" t="s">
        <v>113</v>
      </c>
      <c r="H618" s="2" t="s">
        <v>562</v>
      </c>
      <c r="I618" s="2" t="s">
        <v>114</v>
      </c>
      <c r="J618" s="2" t="s">
        <v>48</v>
      </c>
    </row>
    <row r="619" spans="1:10" x14ac:dyDescent="0.2">
      <c r="A619" s="3" t="s">
        <v>561</v>
      </c>
      <c r="B619" s="3" t="s">
        <v>437</v>
      </c>
      <c r="C619" s="3" t="s">
        <v>438</v>
      </c>
      <c r="D619" s="3" t="s">
        <v>12</v>
      </c>
      <c r="E619" s="3" t="s">
        <v>106</v>
      </c>
      <c r="F619" s="3"/>
      <c r="G619" s="3" t="s">
        <v>122</v>
      </c>
      <c r="H619" s="3" t="s">
        <v>562</v>
      </c>
      <c r="I619" s="3" t="s">
        <v>569</v>
      </c>
      <c r="J619" s="3" t="s">
        <v>48</v>
      </c>
    </row>
    <row r="620" spans="1:10" x14ac:dyDescent="0.2">
      <c r="A620" s="2" t="s">
        <v>561</v>
      </c>
      <c r="B620" s="2" t="s">
        <v>437</v>
      </c>
      <c r="C620" s="2" t="s">
        <v>438</v>
      </c>
      <c r="D620" s="2" t="s">
        <v>11</v>
      </c>
      <c r="E620" s="2" t="s">
        <v>106</v>
      </c>
      <c r="F620" s="2" t="s">
        <v>122</v>
      </c>
      <c r="G620" s="2" t="s">
        <v>122</v>
      </c>
      <c r="H620" s="2" t="s">
        <v>562</v>
      </c>
      <c r="I620" s="2" t="s">
        <v>570</v>
      </c>
      <c r="J620" s="2" t="s">
        <v>48</v>
      </c>
    </row>
    <row r="621" spans="1:10" x14ac:dyDescent="0.2">
      <c r="A621" s="3" t="s">
        <v>561</v>
      </c>
      <c r="B621" s="3" t="s">
        <v>437</v>
      </c>
      <c r="C621" s="3" t="s">
        <v>438</v>
      </c>
      <c r="D621" s="3" t="s">
        <v>51</v>
      </c>
      <c r="E621" s="3" t="s">
        <v>106</v>
      </c>
      <c r="F621" s="3" t="s">
        <v>304</v>
      </c>
      <c r="G621" s="3"/>
      <c r="H621" s="3" t="s">
        <v>566</v>
      </c>
      <c r="I621" s="3" t="s">
        <v>571</v>
      </c>
      <c r="J621" s="3" t="s">
        <v>48</v>
      </c>
    </row>
    <row r="622" spans="1:10" x14ac:dyDescent="0.2">
      <c r="A622" s="2" t="s">
        <v>561</v>
      </c>
      <c r="B622" s="2" t="s">
        <v>437</v>
      </c>
      <c r="C622" s="2" t="s">
        <v>438</v>
      </c>
      <c r="D622" s="2" t="s">
        <v>65</v>
      </c>
      <c r="E622" s="2" t="s">
        <v>106</v>
      </c>
      <c r="F622" s="2" t="s">
        <v>116</v>
      </c>
      <c r="G622" s="2"/>
      <c r="H622" s="2" t="s">
        <v>572</v>
      </c>
      <c r="I622" s="2" t="s">
        <v>136</v>
      </c>
      <c r="J622" s="2" t="s">
        <v>48</v>
      </c>
    </row>
    <row r="623" spans="1:10" x14ac:dyDescent="0.2">
      <c r="A623" s="3" t="s">
        <v>561</v>
      </c>
      <c r="B623" s="3" t="s">
        <v>437</v>
      </c>
      <c r="C623" s="3" t="s">
        <v>438</v>
      </c>
      <c r="D623" s="3" t="s">
        <v>13</v>
      </c>
      <c r="E623" s="3" t="s">
        <v>106</v>
      </c>
      <c r="F623" s="3"/>
      <c r="G623" s="3" t="s">
        <v>126</v>
      </c>
      <c r="H623" s="3" t="s">
        <v>573</v>
      </c>
      <c r="I623" s="3" t="s">
        <v>574</v>
      </c>
      <c r="J623" s="3" t="s">
        <v>48</v>
      </c>
    </row>
    <row r="624" spans="1:10" x14ac:dyDescent="0.2">
      <c r="A624" s="2" t="s">
        <v>561</v>
      </c>
      <c r="B624" s="2" t="s">
        <v>437</v>
      </c>
      <c r="C624" s="2" t="s">
        <v>438</v>
      </c>
      <c r="D624" s="2" t="s">
        <v>14</v>
      </c>
      <c r="E624" s="2" t="s">
        <v>106</v>
      </c>
      <c r="F624" s="2" t="s">
        <v>128</v>
      </c>
      <c r="G624" s="2" t="s">
        <v>128</v>
      </c>
      <c r="H624" s="2" t="s">
        <v>562</v>
      </c>
      <c r="I624" s="2" t="s">
        <v>129</v>
      </c>
      <c r="J624" s="2" t="s">
        <v>48</v>
      </c>
    </row>
    <row r="625" spans="1:10" x14ac:dyDescent="0.2">
      <c r="A625" s="3" t="s">
        <v>561</v>
      </c>
      <c r="B625" s="3" t="s">
        <v>437</v>
      </c>
      <c r="C625" s="3" t="s">
        <v>438</v>
      </c>
      <c r="D625" s="3" t="s">
        <v>16</v>
      </c>
      <c r="E625" s="3" t="s">
        <v>106</v>
      </c>
      <c r="F625" s="3"/>
      <c r="G625" s="3" t="s">
        <v>130</v>
      </c>
      <c r="H625" s="3" t="s">
        <v>562</v>
      </c>
      <c r="I625" s="3" t="s">
        <v>402</v>
      </c>
      <c r="J625" s="3" t="s">
        <v>48</v>
      </c>
    </row>
    <row r="626" spans="1:10" x14ac:dyDescent="0.2">
      <c r="A626" s="2" t="s">
        <v>561</v>
      </c>
      <c r="B626" s="2" t="s">
        <v>437</v>
      </c>
      <c r="C626" s="2" t="s">
        <v>438</v>
      </c>
      <c r="D626" s="2" t="s">
        <v>15</v>
      </c>
      <c r="E626" s="2" t="s">
        <v>106</v>
      </c>
      <c r="F626" s="2" t="s">
        <v>130</v>
      </c>
      <c r="G626" s="2" t="s">
        <v>130</v>
      </c>
      <c r="H626" s="2" t="s">
        <v>562</v>
      </c>
      <c r="I626" s="2" t="s">
        <v>543</v>
      </c>
      <c r="J626" s="2" t="s">
        <v>48</v>
      </c>
    </row>
    <row r="627" spans="1:10" x14ac:dyDescent="0.2">
      <c r="A627" s="3" t="s">
        <v>561</v>
      </c>
      <c r="B627" s="3" t="s">
        <v>437</v>
      </c>
      <c r="C627" s="3" t="s">
        <v>438</v>
      </c>
      <c r="D627" s="3" t="s">
        <v>17</v>
      </c>
      <c r="E627" s="3" t="s">
        <v>132</v>
      </c>
      <c r="F627" s="3" t="s">
        <v>133</v>
      </c>
      <c r="G627" s="3"/>
      <c r="H627" s="3" t="s">
        <v>575</v>
      </c>
      <c r="I627" s="3" t="s">
        <v>576</v>
      </c>
      <c r="J627" s="3" t="s">
        <v>48</v>
      </c>
    </row>
    <row r="628" spans="1:10" x14ac:dyDescent="0.2">
      <c r="A628" s="2" t="s">
        <v>561</v>
      </c>
      <c r="B628" s="2" t="s">
        <v>437</v>
      </c>
      <c r="C628" s="2" t="s">
        <v>438</v>
      </c>
      <c r="D628" s="2" t="s">
        <v>52</v>
      </c>
      <c r="E628" s="2" t="s">
        <v>311</v>
      </c>
      <c r="F628" s="2"/>
      <c r="G628" s="2"/>
      <c r="H628" s="2" t="s">
        <v>577</v>
      </c>
      <c r="I628" s="2" t="s">
        <v>578</v>
      </c>
      <c r="J628" s="2" t="s">
        <v>48</v>
      </c>
    </row>
    <row r="629" spans="1:10" x14ac:dyDescent="0.2">
      <c r="A629" s="3" t="s">
        <v>561</v>
      </c>
      <c r="B629" s="3" t="s">
        <v>437</v>
      </c>
      <c r="C629" s="3" t="s">
        <v>438</v>
      </c>
      <c r="D629" s="3" t="s">
        <v>18</v>
      </c>
      <c r="E629" s="3" t="s">
        <v>106</v>
      </c>
      <c r="F629" s="3" t="s">
        <v>128</v>
      </c>
      <c r="G629" s="3" t="s">
        <v>128</v>
      </c>
      <c r="H629" s="3" t="s">
        <v>562</v>
      </c>
      <c r="I629" s="3" t="s">
        <v>129</v>
      </c>
      <c r="J629" s="3" t="s">
        <v>48</v>
      </c>
    </row>
    <row r="630" spans="1:10" x14ac:dyDescent="0.2">
      <c r="A630" s="2" t="s">
        <v>561</v>
      </c>
      <c r="B630" s="2" t="s">
        <v>437</v>
      </c>
      <c r="C630" s="2" t="s">
        <v>438</v>
      </c>
      <c r="D630" s="2" t="s">
        <v>19</v>
      </c>
      <c r="E630" s="2" t="s">
        <v>106</v>
      </c>
      <c r="F630" s="2"/>
      <c r="G630" s="2" t="s">
        <v>122</v>
      </c>
      <c r="H630" s="2" t="s">
        <v>573</v>
      </c>
      <c r="I630" s="2" t="s">
        <v>579</v>
      </c>
      <c r="J630" s="2" t="s">
        <v>48</v>
      </c>
    </row>
    <row r="631" spans="1:10" x14ac:dyDescent="0.2">
      <c r="A631" s="3" t="s">
        <v>561</v>
      </c>
      <c r="B631" s="3" t="s">
        <v>437</v>
      </c>
      <c r="C631" s="3" t="s">
        <v>438</v>
      </c>
      <c r="D631" s="3" t="s">
        <v>21</v>
      </c>
      <c r="E631" s="3" t="s">
        <v>106</v>
      </c>
      <c r="F631" s="3"/>
      <c r="G631" s="3" t="s">
        <v>136</v>
      </c>
      <c r="H631" s="3" t="s">
        <v>562</v>
      </c>
      <c r="I631" s="3" t="s">
        <v>137</v>
      </c>
      <c r="J631" s="3" t="s">
        <v>48</v>
      </c>
    </row>
    <row r="632" spans="1:10" x14ac:dyDescent="0.2">
      <c r="A632" s="2" t="s">
        <v>561</v>
      </c>
      <c r="B632" s="2" t="s">
        <v>437</v>
      </c>
      <c r="C632" s="2" t="s">
        <v>438</v>
      </c>
      <c r="D632" s="2" t="s">
        <v>20</v>
      </c>
      <c r="E632" s="2" t="s">
        <v>106</v>
      </c>
      <c r="F632" s="2" t="s">
        <v>136</v>
      </c>
      <c r="G632" s="2" t="s">
        <v>136</v>
      </c>
      <c r="H632" s="2" t="s">
        <v>562</v>
      </c>
      <c r="I632" s="2" t="s">
        <v>580</v>
      </c>
      <c r="J632" s="2" t="s">
        <v>48</v>
      </c>
    </row>
    <row r="633" spans="1:10" x14ac:dyDescent="0.2">
      <c r="A633" s="3" t="s">
        <v>561</v>
      </c>
      <c r="B633" s="3" t="s">
        <v>437</v>
      </c>
      <c r="C633" s="3" t="s">
        <v>438</v>
      </c>
      <c r="D633" s="3" t="s">
        <v>22</v>
      </c>
      <c r="E633" s="3" t="s">
        <v>106</v>
      </c>
      <c r="F633" s="3" t="s">
        <v>110</v>
      </c>
      <c r="G633" s="3" t="s">
        <v>110</v>
      </c>
      <c r="H633" s="3" t="s">
        <v>562</v>
      </c>
      <c r="I633" s="3" t="s">
        <v>581</v>
      </c>
      <c r="J633" s="3" t="s">
        <v>48</v>
      </c>
    </row>
    <row r="634" spans="1:10" x14ac:dyDescent="0.2">
      <c r="A634" s="2" t="s">
        <v>561</v>
      </c>
      <c r="B634" s="2" t="s">
        <v>437</v>
      </c>
      <c r="C634" s="2" t="s">
        <v>438</v>
      </c>
      <c r="D634" s="2" t="s">
        <v>24</v>
      </c>
      <c r="E634" s="2" t="s">
        <v>106</v>
      </c>
      <c r="F634" s="2"/>
      <c r="G634" s="2" t="s">
        <v>139</v>
      </c>
      <c r="H634" s="2" t="s">
        <v>562</v>
      </c>
      <c r="I634" s="2" t="s">
        <v>582</v>
      </c>
      <c r="J634" s="2" t="s">
        <v>48</v>
      </c>
    </row>
    <row r="635" spans="1:10" x14ac:dyDescent="0.2">
      <c r="A635" s="3" t="s">
        <v>561</v>
      </c>
      <c r="B635" s="3" t="s">
        <v>437</v>
      </c>
      <c r="C635" s="3" t="s">
        <v>438</v>
      </c>
      <c r="D635" s="3" t="s">
        <v>23</v>
      </c>
      <c r="E635" s="3" t="s">
        <v>106</v>
      </c>
      <c r="F635" s="3" t="s">
        <v>139</v>
      </c>
      <c r="G635" s="3" t="s">
        <v>139</v>
      </c>
      <c r="H635" s="3" t="s">
        <v>562</v>
      </c>
      <c r="I635" s="3" t="s">
        <v>583</v>
      </c>
      <c r="J635" s="3" t="s">
        <v>48</v>
      </c>
    </row>
    <row r="636" spans="1:10" x14ac:dyDescent="0.2">
      <c r="A636" s="2" t="s">
        <v>561</v>
      </c>
      <c r="B636" s="2" t="s">
        <v>437</v>
      </c>
      <c r="C636" s="2" t="s">
        <v>438</v>
      </c>
      <c r="D636" s="2" t="s">
        <v>25</v>
      </c>
      <c r="E636" s="2" t="s">
        <v>106</v>
      </c>
      <c r="F636" s="2" t="s">
        <v>128</v>
      </c>
      <c r="G636" s="2" t="s">
        <v>128</v>
      </c>
      <c r="H636" s="2" t="s">
        <v>562</v>
      </c>
      <c r="I636" s="2" t="s">
        <v>129</v>
      </c>
      <c r="J636" s="2" t="s">
        <v>48</v>
      </c>
    </row>
    <row r="637" spans="1:10" x14ac:dyDescent="0.2">
      <c r="A637" s="3" t="s">
        <v>561</v>
      </c>
      <c r="B637" s="3" t="s">
        <v>437</v>
      </c>
      <c r="C637" s="3" t="s">
        <v>438</v>
      </c>
      <c r="D637" s="3" t="s">
        <v>26</v>
      </c>
      <c r="E637" s="3" t="s">
        <v>106</v>
      </c>
      <c r="F637" s="3" t="s">
        <v>128</v>
      </c>
      <c r="G637" s="3" t="s">
        <v>128</v>
      </c>
      <c r="H637" s="3" t="s">
        <v>562</v>
      </c>
      <c r="I637" s="3" t="s">
        <v>129</v>
      </c>
      <c r="J637" s="3" t="s">
        <v>48</v>
      </c>
    </row>
    <row r="638" spans="1:10" x14ac:dyDescent="0.2">
      <c r="A638" s="2" t="s">
        <v>561</v>
      </c>
      <c r="B638" s="2" t="s">
        <v>437</v>
      </c>
      <c r="C638" s="2" t="s">
        <v>438</v>
      </c>
      <c r="D638" s="2" t="s">
        <v>27</v>
      </c>
      <c r="E638" s="2" t="s">
        <v>106</v>
      </c>
      <c r="F638" s="2" t="s">
        <v>142</v>
      </c>
      <c r="G638" s="2" t="s">
        <v>142</v>
      </c>
      <c r="H638" s="2" t="s">
        <v>562</v>
      </c>
      <c r="I638" s="2" t="s">
        <v>584</v>
      </c>
      <c r="J638" s="2" t="s">
        <v>48</v>
      </c>
    </row>
    <row r="639" spans="1:10" x14ac:dyDescent="0.2">
      <c r="A639" s="3" t="s">
        <v>561</v>
      </c>
      <c r="B639" s="3" t="s">
        <v>437</v>
      </c>
      <c r="C639" s="3" t="s">
        <v>438</v>
      </c>
      <c r="D639" s="3" t="s">
        <v>31</v>
      </c>
      <c r="E639" s="3" t="s">
        <v>106</v>
      </c>
      <c r="F639" s="3" t="s">
        <v>128</v>
      </c>
      <c r="G639" s="3" t="s">
        <v>128</v>
      </c>
      <c r="H639" s="3" t="s">
        <v>562</v>
      </c>
      <c r="I639" s="3" t="s">
        <v>129</v>
      </c>
      <c r="J639" s="3" t="s">
        <v>48</v>
      </c>
    </row>
    <row r="640" spans="1:10" x14ac:dyDescent="0.2">
      <c r="A640" s="2" t="s">
        <v>561</v>
      </c>
      <c r="B640" s="2" t="s">
        <v>437</v>
      </c>
      <c r="C640" s="2" t="s">
        <v>438</v>
      </c>
      <c r="D640" s="2" t="s">
        <v>53</v>
      </c>
      <c r="E640" s="2" t="s">
        <v>106</v>
      </c>
      <c r="F640" s="2"/>
      <c r="G640" s="2" t="s">
        <v>144</v>
      </c>
      <c r="H640" s="2" t="s">
        <v>573</v>
      </c>
      <c r="I640" s="2" t="s">
        <v>585</v>
      </c>
      <c r="J640" s="2" t="s">
        <v>48</v>
      </c>
    </row>
    <row r="641" spans="1:10" x14ac:dyDescent="0.2">
      <c r="A641" s="3" t="s">
        <v>561</v>
      </c>
      <c r="B641" s="3" t="s">
        <v>437</v>
      </c>
      <c r="C641" s="3" t="s">
        <v>438</v>
      </c>
      <c r="D641" s="3" t="s">
        <v>33</v>
      </c>
      <c r="E641" s="3"/>
      <c r="F641" s="3"/>
      <c r="G641" s="3"/>
      <c r="H641" s="3" t="s">
        <v>586</v>
      </c>
      <c r="I641" s="3" t="s">
        <v>587</v>
      </c>
      <c r="J641" s="3" t="s">
        <v>48</v>
      </c>
    </row>
    <row r="642" spans="1:10" x14ac:dyDescent="0.2">
      <c r="A642" s="2" t="s">
        <v>561</v>
      </c>
      <c r="B642" s="2" t="s">
        <v>437</v>
      </c>
      <c r="C642" s="2" t="s">
        <v>438</v>
      </c>
      <c r="D642" s="2" t="s">
        <v>56</v>
      </c>
      <c r="E642" s="2"/>
      <c r="F642" s="2"/>
      <c r="G642" s="2"/>
      <c r="H642" s="2" t="s">
        <v>577</v>
      </c>
      <c r="I642" s="2" t="s">
        <v>588</v>
      </c>
      <c r="J642" s="2" t="s">
        <v>48</v>
      </c>
    </row>
    <row r="643" spans="1:10" x14ac:dyDescent="0.2">
      <c r="A643" s="3" t="s">
        <v>561</v>
      </c>
      <c r="B643" s="3" t="s">
        <v>437</v>
      </c>
      <c r="C643" s="3" t="s">
        <v>438</v>
      </c>
      <c r="D643" s="3" t="s">
        <v>34</v>
      </c>
      <c r="E643" s="3" t="s">
        <v>106</v>
      </c>
      <c r="F643" s="3" t="s">
        <v>113</v>
      </c>
      <c r="G643" s="3" t="s">
        <v>113</v>
      </c>
      <c r="H643" s="3" t="s">
        <v>562</v>
      </c>
      <c r="I643" s="3" t="s">
        <v>114</v>
      </c>
      <c r="J643" s="3" t="s">
        <v>48</v>
      </c>
    </row>
    <row r="644" spans="1:10" x14ac:dyDescent="0.2">
      <c r="A644" s="2" t="s">
        <v>561</v>
      </c>
      <c r="B644" s="2" t="s">
        <v>437</v>
      </c>
      <c r="C644" s="2" t="s">
        <v>438</v>
      </c>
      <c r="D644" s="2" t="s">
        <v>35</v>
      </c>
      <c r="E644" s="2" t="s">
        <v>106</v>
      </c>
      <c r="F644" s="2" t="s">
        <v>153</v>
      </c>
      <c r="G644" s="2" t="s">
        <v>153</v>
      </c>
      <c r="H644" s="2" t="s">
        <v>562</v>
      </c>
      <c r="I644" s="2" t="s">
        <v>422</v>
      </c>
      <c r="J644" s="2" t="s">
        <v>48</v>
      </c>
    </row>
    <row r="645" spans="1:10" x14ac:dyDescent="0.2">
      <c r="A645" s="3" t="s">
        <v>561</v>
      </c>
      <c r="B645" s="3" t="s">
        <v>437</v>
      </c>
      <c r="C645" s="3" t="s">
        <v>438</v>
      </c>
      <c r="D645" s="3" t="s">
        <v>37</v>
      </c>
      <c r="E645" s="3" t="s">
        <v>106</v>
      </c>
      <c r="F645" s="3"/>
      <c r="G645" s="3" t="s">
        <v>155</v>
      </c>
      <c r="H645" s="3" t="s">
        <v>562</v>
      </c>
      <c r="I645" s="3" t="s">
        <v>589</v>
      </c>
      <c r="J645" s="3" t="s">
        <v>48</v>
      </c>
    </row>
    <row r="646" spans="1:10" x14ac:dyDescent="0.2">
      <c r="A646" s="2" t="s">
        <v>561</v>
      </c>
      <c r="B646" s="2" t="s">
        <v>437</v>
      </c>
      <c r="C646" s="2" t="s">
        <v>438</v>
      </c>
      <c r="D646" s="2" t="s">
        <v>36</v>
      </c>
      <c r="E646" s="2" t="s">
        <v>106</v>
      </c>
      <c r="F646" s="2" t="s">
        <v>155</v>
      </c>
      <c r="G646" s="2" t="s">
        <v>155</v>
      </c>
      <c r="H646" s="2" t="s">
        <v>562</v>
      </c>
      <c r="I646" s="2" t="s">
        <v>590</v>
      </c>
      <c r="J646" s="2" t="s">
        <v>48</v>
      </c>
    </row>
    <row r="647" spans="1:10" x14ac:dyDescent="0.2">
      <c r="A647" s="3" t="s">
        <v>561</v>
      </c>
      <c r="B647" s="3" t="s">
        <v>437</v>
      </c>
      <c r="C647" s="3" t="s">
        <v>438</v>
      </c>
      <c r="D647" s="3" t="s">
        <v>470</v>
      </c>
      <c r="E647" s="3" t="s">
        <v>159</v>
      </c>
      <c r="F647" s="3"/>
      <c r="G647" s="3"/>
      <c r="H647" s="3" t="s">
        <v>591</v>
      </c>
      <c r="I647" s="3" t="s">
        <v>592</v>
      </c>
      <c r="J647" s="3" t="s">
        <v>48</v>
      </c>
    </row>
    <row r="648" spans="1:10" x14ac:dyDescent="0.2">
      <c r="A648" s="2" t="s">
        <v>561</v>
      </c>
      <c r="B648" s="2" t="s">
        <v>437</v>
      </c>
      <c r="C648" s="2" t="s">
        <v>438</v>
      </c>
      <c r="D648" s="2" t="s">
        <v>38</v>
      </c>
      <c r="E648" s="2" t="s">
        <v>106</v>
      </c>
      <c r="F648" s="2" t="s">
        <v>110</v>
      </c>
      <c r="G648" s="2" t="s">
        <v>110</v>
      </c>
      <c r="H648" s="2" t="s">
        <v>562</v>
      </c>
      <c r="I648" s="2" t="s">
        <v>143</v>
      </c>
      <c r="J648" s="2" t="s">
        <v>48</v>
      </c>
    </row>
    <row r="649" spans="1:10" x14ac:dyDescent="0.2">
      <c r="A649" s="3" t="s">
        <v>561</v>
      </c>
      <c r="B649" s="3" t="s">
        <v>437</v>
      </c>
      <c r="C649" s="3" t="s">
        <v>438</v>
      </c>
      <c r="D649" s="3" t="s">
        <v>41</v>
      </c>
      <c r="E649" s="3" t="s">
        <v>106</v>
      </c>
      <c r="F649" s="3"/>
      <c r="G649" s="3" t="s">
        <v>107</v>
      </c>
      <c r="H649" s="3" t="s">
        <v>562</v>
      </c>
      <c r="I649" s="3" t="s">
        <v>593</v>
      </c>
      <c r="J649" s="3" t="s">
        <v>48</v>
      </c>
    </row>
    <row r="650" spans="1:10" x14ac:dyDescent="0.2">
      <c r="A650" s="2" t="s">
        <v>561</v>
      </c>
      <c r="B650" s="2" t="s">
        <v>437</v>
      </c>
      <c r="C650" s="2" t="s">
        <v>438</v>
      </c>
      <c r="D650" s="2" t="s">
        <v>42</v>
      </c>
      <c r="E650" s="2" t="s">
        <v>159</v>
      </c>
      <c r="F650" s="2" t="s">
        <v>119</v>
      </c>
      <c r="G650" s="2"/>
      <c r="H650" s="2" t="s">
        <v>594</v>
      </c>
      <c r="I650" s="2" t="s">
        <v>595</v>
      </c>
      <c r="J650" s="2" t="s">
        <v>48</v>
      </c>
    </row>
    <row r="651" spans="1:10" x14ac:dyDescent="0.2">
      <c r="A651" s="3" t="s">
        <v>561</v>
      </c>
      <c r="B651" s="3" t="s">
        <v>437</v>
      </c>
      <c r="C651" s="3" t="s">
        <v>438</v>
      </c>
      <c r="D651" s="3" t="s">
        <v>40</v>
      </c>
      <c r="E651" s="3" t="s">
        <v>106</v>
      </c>
      <c r="F651" s="3" t="s">
        <v>107</v>
      </c>
      <c r="G651" s="3" t="s">
        <v>107</v>
      </c>
      <c r="H651" s="3" t="s">
        <v>562</v>
      </c>
      <c r="I651" s="3" t="s">
        <v>596</v>
      </c>
      <c r="J651" s="3" t="s">
        <v>48</v>
      </c>
    </row>
    <row r="652" spans="1:10" x14ac:dyDescent="0.2">
      <c r="A652" s="2" t="s">
        <v>561</v>
      </c>
      <c r="B652" s="2" t="s">
        <v>437</v>
      </c>
      <c r="C652" s="2" t="s">
        <v>438</v>
      </c>
      <c r="D652" s="2" t="s">
        <v>43</v>
      </c>
      <c r="E652" s="2" t="s">
        <v>106</v>
      </c>
      <c r="F652" s="2" t="s">
        <v>163</v>
      </c>
      <c r="G652" s="2"/>
      <c r="H652" s="2" t="s">
        <v>597</v>
      </c>
      <c r="I652" s="2" t="s">
        <v>598</v>
      </c>
      <c r="J652" s="2" t="s">
        <v>48</v>
      </c>
    </row>
    <row r="653" spans="1:10" x14ac:dyDescent="0.2">
      <c r="A653" s="3" t="s">
        <v>561</v>
      </c>
      <c r="B653" s="3" t="s">
        <v>437</v>
      </c>
      <c r="C653" s="3" t="s">
        <v>438</v>
      </c>
      <c r="D653" s="3" t="s">
        <v>39</v>
      </c>
      <c r="E653" s="3" t="s">
        <v>106</v>
      </c>
      <c r="F653" s="3"/>
      <c r="G653" s="3" t="s">
        <v>166</v>
      </c>
      <c r="H653" s="3" t="s">
        <v>573</v>
      </c>
      <c r="I653" s="3" t="s">
        <v>599</v>
      </c>
      <c r="J653" s="3" t="s">
        <v>48</v>
      </c>
    </row>
    <row r="654" spans="1:10" x14ac:dyDescent="0.2">
      <c r="A654" s="2" t="s">
        <v>561</v>
      </c>
      <c r="B654" s="2" t="s">
        <v>437</v>
      </c>
      <c r="C654" s="2" t="s">
        <v>438</v>
      </c>
      <c r="D654" s="2" t="s">
        <v>49</v>
      </c>
      <c r="E654" s="2" t="s">
        <v>168</v>
      </c>
      <c r="F654" s="2"/>
      <c r="G654" s="2"/>
      <c r="H654" s="2" t="s">
        <v>577</v>
      </c>
      <c r="I654" s="2" t="s">
        <v>600</v>
      </c>
      <c r="J654" s="2" t="s">
        <v>48</v>
      </c>
    </row>
    <row r="655" spans="1:10" x14ac:dyDescent="0.2">
      <c r="A655" s="3" t="s">
        <v>561</v>
      </c>
      <c r="B655" s="3" t="s">
        <v>437</v>
      </c>
      <c r="C655" s="3" t="s">
        <v>438</v>
      </c>
      <c r="D655" s="3" t="s">
        <v>46</v>
      </c>
      <c r="E655" s="3" t="s">
        <v>106</v>
      </c>
      <c r="F655" s="3" t="s">
        <v>110</v>
      </c>
      <c r="G655" s="3" t="s">
        <v>110</v>
      </c>
      <c r="H655" s="3" t="s">
        <v>562</v>
      </c>
      <c r="I655" s="3" t="s">
        <v>601</v>
      </c>
      <c r="J655" s="3" t="s">
        <v>48</v>
      </c>
    </row>
    <row r="656" spans="1:10" x14ac:dyDescent="0.2">
      <c r="A656" s="2" t="s">
        <v>561</v>
      </c>
      <c r="B656" s="2" t="s">
        <v>437</v>
      </c>
      <c r="C656" s="2" t="s">
        <v>438</v>
      </c>
      <c r="D656" s="2" t="s">
        <v>47</v>
      </c>
      <c r="E656" s="2" t="s">
        <v>106</v>
      </c>
      <c r="F656" s="2" t="s">
        <v>172</v>
      </c>
      <c r="G656" s="2" t="s">
        <v>172</v>
      </c>
      <c r="H656" s="2" t="s">
        <v>562</v>
      </c>
      <c r="I656" s="2" t="s">
        <v>602</v>
      </c>
      <c r="J656" s="2" t="s">
        <v>48</v>
      </c>
    </row>
    <row r="657" spans="1:10" x14ac:dyDescent="0.2">
      <c r="A657" s="3" t="s">
        <v>603</v>
      </c>
      <c r="B657" s="3" t="s">
        <v>437</v>
      </c>
      <c r="C657" s="3" t="s">
        <v>438</v>
      </c>
      <c r="D657" s="3" t="s">
        <v>4</v>
      </c>
      <c r="E657" s="3" t="s">
        <v>106</v>
      </c>
      <c r="F657" s="3"/>
      <c r="G657" s="3" t="s">
        <v>107</v>
      </c>
      <c r="H657" s="3" t="s">
        <v>604</v>
      </c>
      <c r="I657" s="3" t="s">
        <v>109</v>
      </c>
      <c r="J657" s="3" t="s">
        <v>48</v>
      </c>
    </row>
    <row r="658" spans="1:10" x14ac:dyDescent="0.2">
      <c r="A658" s="2" t="s">
        <v>603</v>
      </c>
      <c r="B658" s="2" t="s">
        <v>437</v>
      </c>
      <c r="C658" s="2" t="s">
        <v>438</v>
      </c>
      <c r="D658" s="2" t="s">
        <v>3</v>
      </c>
      <c r="E658" s="2" t="s">
        <v>106</v>
      </c>
      <c r="F658" s="2" t="s">
        <v>107</v>
      </c>
      <c r="G658" s="2" t="s">
        <v>107</v>
      </c>
      <c r="H658" s="2" t="s">
        <v>604</v>
      </c>
      <c r="I658" s="2" t="s">
        <v>107</v>
      </c>
      <c r="J658" s="2" t="s">
        <v>48</v>
      </c>
    </row>
    <row r="659" spans="1:10" x14ac:dyDescent="0.2">
      <c r="A659" s="3" t="s">
        <v>603</v>
      </c>
      <c r="B659" s="3" t="s">
        <v>437</v>
      </c>
      <c r="C659" s="3" t="s">
        <v>438</v>
      </c>
      <c r="D659" s="3" t="s">
        <v>5</v>
      </c>
      <c r="E659" s="3" t="s">
        <v>106</v>
      </c>
      <c r="F659" s="3" t="s">
        <v>110</v>
      </c>
      <c r="G659" s="3" t="s">
        <v>110</v>
      </c>
      <c r="H659" s="3" t="s">
        <v>604</v>
      </c>
      <c r="I659" s="3" t="s">
        <v>605</v>
      </c>
      <c r="J659" s="3" t="s">
        <v>48</v>
      </c>
    </row>
    <row r="660" spans="1:10" x14ac:dyDescent="0.2">
      <c r="A660" s="2" t="s">
        <v>603</v>
      </c>
      <c r="B660" s="2" t="s">
        <v>437</v>
      </c>
      <c r="C660" s="2" t="s">
        <v>438</v>
      </c>
      <c r="D660" s="2" t="s">
        <v>6</v>
      </c>
      <c r="E660" s="2" t="s">
        <v>106</v>
      </c>
      <c r="F660" s="2" t="s">
        <v>110</v>
      </c>
      <c r="G660" s="2" t="s">
        <v>110</v>
      </c>
      <c r="H660" s="2" t="s">
        <v>604</v>
      </c>
      <c r="I660" s="2" t="s">
        <v>606</v>
      </c>
      <c r="J660" s="2" t="s">
        <v>48</v>
      </c>
    </row>
    <row r="661" spans="1:10" x14ac:dyDescent="0.2">
      <c r="A661" s="3" t="s">
        <v>603</v>
      </c>
      <c r="B661" s="3" t="s">
        <v>437</v>
      </c>
      <c r="C661" s="3" t="s">
        <v>438</v>
      </c>
      <c r="D661" s="3" t="s">
        <v>7</v>
      </c>
      <c r="E661" s="3" t="s">
        <v>106</v>
      </c>
      <c r="F661" s="3" t="s">
        <v>113</v>
      </c>
      <c r="G661" s="3" t="s">
        <v>113</v>
      </c>
      <c r="H661" s="3" t="s">
        <v>604</v>
      </c>
      <c r="I661" s="3" t="s">
        <v>113</v>
      </c>
      <c r="J661" s="3" t="s">
        <v>48</v>
      </c>
    </row>
    <row r="662" spans="1:10" x14ac:dyDescent="0.2">
      <c r="A662" s="2" t="s">
        <v>603</v>
      </c>
      <c r="B662" s="2" t="s">
        <v>437</v>
      </c>
      <c r="C662" s="2" t="s">
        <v>438</v>
      </c>
      <c r="D662" s="2" t="s">
        <v>1</v>
      </c>
      <c r="E662" s="2" t="s">
        <v>106</v>
      </c>
      <c r="F662" s="2" t="s">
        <v>304</v>
      </c>
      <c r="G662" s="2"/>
      <c r="H662" s="2" t="s">
        <v>607</v>
      </c>
      <c r="I662" s="2" t="s">
        <v>608</v>
      </c>
      <c r="J662" s="2" t="s">
        <v>48</v>
      </c>
    </row>
    <row r="663" spans="1:10" x14ac:dyDescent="0.2">
      <c r="A663" s="3" t="s">
        <v>603</v>
      </c>
      <c r="B663" s="3" t="s">
        <v>437</v>
      </c>
      <c r="C663" s="3" t="s">
        <v>438</v>
      </c>
      <c r="D663" s="3" t="s">
        <v>8</v>
      </c>
      <c r="E663" s="3" t="s">
        <v>106</v>
      </c>
      <c r="F663" s="3" t="s">
        <v>116</v>
      </c>
      <c r="G663" s="3" t="s">
        <v>116</v>
      </c>
      <c r="H663" s="3" t="s">
        <v>604</v>
      </c>
      <c r="I663" s="3" t="s">
        <v>609</v>
      </c>
      <c r="J663" s="3" t="s">
        <v>48</v>
      </c>
    </row>
    <row r="664" spans="1:10" x14ac:dyDescent="0.2">
      <c r="A664" s="2" t="s">
        <v>603</v>
      </c>
      <c r="B664" s="2" t="s">
        <v>437</v>
      </c>
      <c r="C664" s="2" t="s">
        <v>438</v>
      </c>
      <c r="D664" s="2" t="s">
        <v>10</v>
      </c>
      <c r="E664" s="2" t="s">
        <v>106</v>
      </c>
      <c r="F664" s="2" t="s">
        <v>113</v>
      </c>
      <c r="G664" s="2" t="s">
        <v>113</v>
      </c>
      <c r="H664" s="2" t="s">
        <v>604</v>
      </c>
      <c r="I664" s="2" t="s">
        <v>610</v>
      </c>
      <c r="J664" s="2" t="s">
        <v>48</v>
      </c>
    </row>
    <row r="665" spans="1:10" x14ac:dyDescent="0.2">
      <c r="A665" s="3" t="s">
        <v>603</v>
      </c>
      <c r="B665" s="3" t="s">
        <v>437</v>
      </c>
      <c r="C665" s="3" t="s">
        <v>438</v>
      </c>
      <c r="D665" s="3" t="s">
        <v>12</v>
      </c>
      <c r="E665" s="3" t="s">
        <v>106</v>
      </c>
      <c r="F665" s="3"/>
      <c r="G665" s="3" t="s">
        <v>122</v>
      </c>
      <c r="H665" s="3" t="s">
        <v>604</v>
      </c>
      <c r="I665" s="3" t="s">
        <v>611</v>
      </c>
      <c r="J665" s="3" t="s">
        <v>48</v>
      </c>
    </row>
    <row r="666" spans="1:10" x14ac:dyDescent="0.2">
      <c r="A666" s="2" t="s">
        <v>603</v>
      </c>
      <c r="B666" s="2" t="s">
        <v>437</v>
      </c>
      <c r="C666" s="2" t="s">
        <v>438</v>
      </c>
      <c r="D666" s="2" t="s">
        <v>11</v>
      </c>
      <c r="E666" s="2" t="s">
        <v>106</v>
      </c>
      <c r="F666" s="2" t="s">
        <v>122</v>
      </c>
      <c r="G666" s="2" t="s">
        <v>122</v>
      </c>
      <c r="H666" s="2" t="s">
        <v>604</v>
      </c>
      <c r="I666" s="2" t="s">
        <v>612</v>
      </c>
      <c r="J666" s="2" t="s">
        <v>48</v>
      </c>
    </row>
    <row r="667" spans="1:10" x14ac:dyDescent="0.2">
      <c r="A667" s="3" t="s">
        <v>603</v>
      </c>
      <c r="B667" s="3" t="s">
        <v>437</v>
      </c>
      <c r="C667" s="3" t="s">
        <v>438</v>
      </c>
      <c r="D667" s="3" t="s">
        <v>51</v>
      </c>
      <c r="E667" s="3" t="s">
        <v>106</v>
      </c>
      <c r="F667" s="3" t="s">
        <v>304</v>
      </c>
      <c r="G667" s="3"/>
      <c r="H667" s="3" t="s">
        <v>607</v>
      </c>
      <c r="I667" s="3" t="s">
        <v>613</v>
      </c>
      <c r="J667" s="3" t="s">
        <v>48</v>
      </c>
    </row>
    <row r="668" spans="1:10" x14ac:dyDescent="0.2">
      <c r="A668" s="2" t="s">
        <v>603</v>
      </c>
      <c r="B668" s="2" t="s">
        <v>437</v>
      </c>
      <c r="C668" s="2" t="s">
        <v>438</v>
      </c>
      <c r="D668" s="2" t="s">
        <v>65</v>
      </c>
      <c r="E668" s="2" t="s">
        <v>106</v>
      </c>
      <c r="F668" s="2" t="s">
        <v>116</v>
      </c>
      <c r="G668" s="2"/>
      <c r="H668" s="2" t="s">
        <v>614</v>
      </c>
      <c r="I668" s="2" t="s">
        <v>187</v>
      </c>
      <c r="J668" s="2" t="s">
        <v>48</v>
      </c>
    </row>
    <row r="669" spans="1:10" x14ac:dyDescent="0.2">
      <c r="A669" s="3" t="s">
        <v>603</v>
      </c>
      <c r="B669" s="3" t="s">
        <v>437</v>
      </c>
      <c r="C669" s="3" t="s">
        <v>438</v>
      </c>
      <c r="D669" s="3" t="s">
        <v>13</v>
      </c>
      <c r="E669" s="3" t="s">
        <v>106</v>
      </c>
      <c r="F669" s="3"/>
      <c r="G669" s="3" t="s">
        <v>126</v>
      </c>
      <c r="H669" s="3" t="s">
        <v>615</v>
      </c>
      <c r="I669" s="3" t="s">
        <v>616</v>
      </c>
      <c r="J669" s="3" t="s">
        <v>48</v>
      </c>
    </row>
    <row r="670" spans="1:10" x14ac:dyDescent="0.2">
      <c r="A670" s="2" t="s">
        <v>603</v>
      </c>
      <c r="B670" s="2" t="s">
        <v>437</v>
      </c>
      <c r="C670" s="2" t="s">
        <v>438</v>
      </c>
      <c r="D670" s="2" t="s">
        <v>14</v>
      </c>
      <c r="E670" s="2" t="s">
        <v>106</v>
      </c>
      <c r="F670" s="2" t="s">
        <v>128</v>
      </c>
      <c r="G670" s="2" t="s">
        <v>128</v>
      </c>
      <c r="H670" s="2" t="s">
        <v>604</v>
      </c>
      <c r="I670" s="2" t="s">
        <v>129</v>
      </c>
      <c r="J670" s="2" t="s">
        <v>48</v>
      </c>
    </row>
    <row r="671" spans="1:10" x14ac:dyDescent="0.2">
      <c r="A671" s="3" t="s">
        <v>603</v>
      </c>
      <c r="B671" s="3" t="s">
        <v>437</v>
      </c>
      <c r="C671" s="3" t="s">
        <v>438</v>
      </c>
      <c r="D671" s="3" t="s">
        <v>16</v>
      </c>
      <c r="E671" s="3" t="s">
        <v>106</v>
      </c>
      <c r="F671" s="3"/>
      <c r="G671" s="3" t="s">
        <v>130</v>
      </c>
      <c r="H671" s="3" t="s">
        <v>604</v>
      </c>
      <c r="I671" s="3" t="s">
        <v>131</v>
      </c>
      <c r="J671" s="3" t="s">
        <v>48</v>
      </c>
    </row>
    <row r="672" spans="1:10" x14ac:dyDescent="0.2">
      <c r="A672" s="2" t="s">
        <v>603</v>
      </c>
      <c r="B672" s="2" t="s">
        <v>437</v>
      </c>
      <c r="C672" s="2" t="s">
        <v>438</v>
      </c>
      <c r="D672" s="2" t="s">
        <v>15</v>
      </c>
      <c r="E672" s="2" t="s">
        <v>106</v>
      </c>
      <c r="F672" s="2" t="s">
        <v>130</v>
      </c>
      <c r="G672" s="2" t="s">
        <v>130</v>
      </c>
      <c r="H672" s="2" t="s">
        <v>604</v>
      </c>
      <c r="I672" s="2" t="s">
        <v>131</v>
      </c>
      <c r="J672" s="2" t="s">
        <v>48</v>
      </c>
    </row>
    <row r="673" spans="1:10" x14ac:dyDescent="0.2">
      <c r="A673" s="3" t="s">
        <v>603</v>
      </c>
      <c r="B673" s="3" t="s">
        <v>437</v>
      </c>
      <c r="C673" s="3" t="s">
        <v>438</v>
      </c>
      <c r="D673" s="3" t="s">
        <v>17</v>
      </c>
      <c r="E673" s="3" t="s">
        <v>132</v>
      </c>
      <c r="F673" s="3" t="s">
        <v>133</v>
      </c>
      <c r="G673" s="3"/>
      <c r="H673" s="3" t="s">
        <v>617</v>
      </c>
      <c r="I673" s="3" t="s">
        <v>618</v>
      </c>
      <c r="J673" s="3" t="s">
        <v>48</v>
      </c>
    </row>
    <row r="674" spans="1:10" x14ac:dyDescent="0.2">
      <c r="A674" s="2" t="s">
        <v>603</v>
      </c>
      <c r="B674" s="2" t="s">
        <v>437</v>
      </c>
      <c r="C674" s="2" t="s">
        <v>438</v>
      </c>
      <c r="D674" s="2" t="s">
        <v>52</v>
      </c>
      <c r="E674" s="2" t="s">
        <v>311</v>
      </c>
      <c r="F674" s="2"/>
      <c r="G674" s="2"/>
      <c r="H674" s="2" t="s">
        <v>619</v>
      </c>
      <c r="I674" s="2" t="s">
        <v>620</v>
      </c>
      <c r="J674" s="2" t="s">
        <v>48</v>
      </c>
    </row>
    <row r="675" spans="1:10" x14ac:dyDescent="0.2">
      <c r="A675" s="3" t="s">
        <v>603</v>
      </c>
      <c r="B675" s="3" t="s">
        <v>437</v>
      </c>
      <c r="C675" s="3" t="s">
        <v>438</v>
      </c>
      <c r="D675" s="3" t="s">
        <v>18</v>
      </c>
      <c r="E675" s="3" t="s">
        <v>106</v>
      </c>
      <c r="F675" s="3" t="s">
        <v>128</v>
      </c>
      <c r="G675" s="3" t="s">
        <v>128</v>
      </c>
      <c r="H675" s="3" t="s">
        <v>604</v>
      </c>
      <c r="I675" s="3" t="s">
        <v>153</v>
      </c>
      <c r="J675" s="3" t="s">
        <v>48</v>
      </c>
    </row>
    <row r="676" spans="1:10" x14ac:dyDescent="0.2">
      <c r="A676" s="2" t="s">
        <v>603</v>
      </c>
      <c r="B676" s="2" t="s">
        <v>437</v>
      </c>
      <c r="C676" s="2" t="s">
        <v>438</v>
      </c>
      <c r="D676" s="2" t="s">
        <v>19</v>
      </c>
      <c r="E676" s="2" t="s">
        <v>106</v>
      </c>
      <c r="F676" s="2"/>
      <c r="G676" s="2" t="s">
        <v>122</v>
      </c>
      <c r="H676" s="2" t="s">
        <v>615</v>
      </c>
      <c r="I676" s="2" t="s">
        <v>621</v>
      </c>
      <c r="J676" s="2" t="s">
        <v>48</v>
      </c>
    </row>
    <row r="677" spans="1:10" x14ac:dyDescent="0.2">
      <c r="A677" s="3" t="s">
        <v>603</v>
      </c>
      <c r="B677" s="3" t="s">
        <v>437</v>
      </c>
      <c r="C677" s="3" t="s">
        <v>438</v>
      </c>
      <c r="D677" s="3" t="s">
        <v>21</v>
      </c>
      <c r="E677" s="3" t="s">
        <v>106</v>
      </c>
      <c r="F677" s="3"/>
      <c r="G677" s="3" t="s">
        <v>136</v>
      </c>
      <c r="H677" s="3" t="s">
        <v>604</v>
      </c>
      <c r="I677" s="3" t="s">
        <v>622</v>
      </c>
      <c r="J677" s="3" t="s">
        <v>48</v>
      </c>
    </row>
    <row r="678" spans="1:10" x14ac:dyDescent="0.2">
      <c r="A678" s="2" t="s">
        <v>603</v>
      </c>
      <c r="B678" s="2" t="s">
        <v>437</v>
      </c>
      <c r="C678" s="2" t="s">
        <v>438</v>
      </c>
      <c r="D678" s="2" t="s">
        <v>20</v>
      </c>
      <c r="E678" s="2" t="s">
        <v>106</v>
      </c>
      <c r="F678" s="2" t="s">
        <v>136</v>
      </c>
      <c r="G678" s="2" t="s">
        <v>136</v>
      </c>
      <c r="H678" s="2" t="s">
        <v>604</v>
      </c>
      <c r="I678" s="2" t="s">
        <v>623</v>
      </c>
      <c r="J678" s="2" t="s">
        <v>48</v>
      </c>
    </row>
    <row r="679" spans="1:10" x14ac:dyDescent="0.2">
      <c r="A679" s="3" t="s">
        <v>603</v>
      </c>
      <c r="B679" s="3" t="s">
        <v>437</v>
      </c>
      <c r="C679" s="3" t="s">
        <v>438</v>
      </c>
      <c r="D679" s="3" t="s">
        <v>22</v>
      </c>
      <c r="E679" s="3" t="s">
        <v>106</v>
      </c>
      <c r="F679" s="3" t="s">
        <v>110</v>
      </c>
      <c r="G679" s="3" t="s">
        <v>110</v>
      </c>
      <c r="H679" s="3" t="s">
        <v>604</v>
      </c>
      <c r="I679" s="3" t="s">
        <v>624</v>
      </c>
      <c r="J679" s="3" t="s">
        <v>48</v>
      </c>
    </row>
    <row r="680" spans="1:10" x14ac:dyDescent="0.2">
      <c r="A680" s="2" t="s">
        <v>603</v>
      </c>
      <c r="B680" s="2" t="s">
        <v>437</v>
      </c>
      <c r="C680" s="2" t="s">
        <v>438</v>
      </c>
      <c r="D680" s="2" t="s">
        <v>24</v>
      </c>
      <c r="E680" s="2" t="s">
        <v>106</v>
      </c>
      <c r="F680" s="2"/>
      <c r="G680" s="2" t="s">
        <v>139</v>
      </c>
      <c r="H680" s="2" t="s">
        <v>604</v>
      </c>
      <c r="I680" s="2" t="s">
        <v>625</v>
      </c>
      <c r="J680" s="2" t="s">
        <v>48</v>
      </c>
    </row>
    <row r="681" spans="1:10" x14ac:dyDescent="0.2">
      <c r="A681" s="3" t="s">
        <v>603</v>
      </c>
      <c r="B681" s="3" t="s">
        <v>437</v>
      </c>
      <c r="C681" s="3" t="s">
        <v>438</v>
      </c>
      <c r="D681" s="3" t="s">
        <v>23</v>
      </c>
      <c r="E681" s="3" t="s">
        <v>106</v>
      </c>
      <c r="F681" s="3" t="s">
        <v>139</v>
      </c>
      <c r="G681" s="3" t="s">
        <v>139</v>
      </c>
      <c r="H681" s="3" t="s">
        <v>604</v>
      </c>
      <c r="I681" s="3" t="s">
        <v>626</v>
      </c>
      <c r="J681" s="3" t="s">
        <v>48</v>
      </c>
    </row>
    <row r="682" spans="1:10" x14ac:dyDescent="0.2">
      <c r="A682" s="2" t="s">
        <v>603</v>
      </c>
      <c r="B682" s="2" t="s">
        <v>437</v>
      </c>
      <c r="C682" s="2" t="s">
        <v>438</v>
      </c>
      <c r="D682" s="2" t="s">
        <v>25</v>
      </c>
      <c r="E682" s="2" t="s">
        <v>106</v>
      </c>
      <c r="F682" s="2" t="s">
        <v>128</v>
      </c>
      <c r="G682" s="2" t="s">
        <v>128</v>
      </c>
      <c r="H682" s="2" t="s">
        <v>604</v>
      </c>
      <c r="I682" s="2" t="s">
        <v>627</v>
      </c>
      <c r="J682" s="2" t="s">
        <v>48</v>
      </c>
    </row>
    <row r="683" spans="1:10" x14ac:dyDescent="0.2">
      <c r="A683" s="3" t="s">
        <v>603</v>
      </c>
      <c r="B683" s="3" t="s">
        <v>437</v>
      </c>
      <c r="C683" s="3" t="s">
        <v>438</v>
      </c>
      <c r="D683" s="3" t="s">
        <v>26</v>
      </c>
      <c r="E683" s="3" t="s">
        <v>106</v>
      </c>
      <c r="F683" s="3" t="s">
        <v>128</v>
      </c>
      <c r="G683" s="3" t="s">
        <v>128</v>
      </c>
      <c r="H683" s="3" t="s">
        <v>604</v>
      </c>
      <c r="I683" s="3" t="s">
        <v>129</v>
      </c>
      <c r="J683" s="3" t="s">
        <v>48</v>
      </c>
    </row>
    <row r="684" spans="1:10" x14ac:dyDescent="0.2">
      <c r="A684" s="2" t="s">
        <v>603</v>
      </c>
      <c r="B684" s="2" t="s">
        <v>437</v>
      </c>
      <c r="C684" s="2" t="s">
        <v>438</v>
      </c>
      <c r="D684" s="2" t="s">
        <v>27</v>
      </c>
      <c r="E684" s="2" t="s">
        <v>106</v>
      </c>
      <c r="F684" s="2" t="s">
        <v>142</v>
      </c>
      <c r="G684" s="2" t="s">
        <v>142</v>
      </c>
      <c r="H684" s="2" t="s">
        <v>604</v>
      </c>
      <c r="I684" s="2" t="s">
        <v>402</v>
      </c>
      <c r="J684" s="2" t="s">
        <v>48</v>
      </c>
    </row>
    <row r="685" spans="1:10" x14ac:dyDescent="0.2">
      <c r="A685" s="3" t="s">
        <v>603</v>
      </c>
      <c r="B685" s="3" t="s">
        <v>437</v>
      </c>
      <c r="C685" s="3" t="s">
        <v>438</v>
      </c>
      <c r="D685" s="3" t="s">
        <v>31</v>
      </c>
      <c r="E685" s="3" t="s">
        <v>106</v>
      </c>
      <c r="F685" s="3" t="s">
        <v>128</v>
      </c>
      <c r="G685" s="3" t="s">
        <v>128</v>
      </c>
      <c r="H685" s="3" t="s">
        <v>604</v>
      </c>
      <c r="I685" s="3" t="s">
        <v>403</v>
      </c>
      <c r="J685" s="3" t="s">
        <v>48</v>
      </c>
    </row>
    <row r="686" spans="1:10" x14ac:dyDescent="0.2">
      <c r="A686" s="2" t="s">
        <v>603</v>
      </c>
      <c r="B686" s="2" t="s">
        <v>437</v>
      </c>
      <c r="C686" s="2" t="s">
        <v>438</v>
      </c>
      <c r="D686" s="2" t="s">
        <v>53</v>
      </c>
      <c r="E686" s="2" t="s">
        <v>106</v>
      </c>
      <c r="F686" s="2"/>
      <c r="G686" s="2" t="s">
        <v>144</v>
      </c>
      <c r="H686" s="2" t="s">
        <v>615</v>
      </c>
      <c r="I686" s="2" t="s">
        <v>585</v>
      </c>
      <c r="J686" s="2" t="s">
        <v>48</v>
      </c>
    </row>
    <row r="687" spans="1:10" x14ac:dyDescent="0.2">
      <c r="A687" s="3" t="s">
        <v>603</v>
      </c>
      <c r="B687" s="3" t="s">
        <v>437</v>
      </c>
      <c r="C687" s="3" t="s">
        <v>438</v>
      </c>
      <c r="D687" s="3" t="s">
        <v>33</v>
      </c>
      <c r="E687" s="3"/>
      <c r="F687" s="3"/>
      <c r="G687" s="3"/>
      <c r="H687" s="3" t="s">
        <v>628</v>
      </c>
      <c r="I687" s="3" t="s">
        <v>629</v>
      </c>
      <c r="J687" s="3" t="s">
        <v>48</v>
      </c>
    </row>
    <row r="688" spans="1:10" x14ac:dyDescent="0.2">
      <c r="A688" s="2" t="s">
        <v>603</v>
      </c>
      <c r="B688" s="2" t="s">
        <v>437</v>
      </c>
      <c r="C688" s="2" t="s">
        <v>438</v>
      </c>
      <c r="D688" s="2" t="s">
        <v>56</v>
      </c>
      <c r="E688" s="2"/>
      <c r="F688" s="2"/>
      <c r="G688" s="2"/>
      <c r="H688" s="2" t="s">
        <v>619</v>
      </c>
      <c r="I688" s="2" t="s">
        <v>630</v>
      </c>
      <c r="J688" s="2" t="s">
        <v>48</v>
      </c>
    </row>
    <row r="689" spans="1:10" x14ac:dyDescent="0.2">
      <c r="A689" s="3" t="s">
        <v>603</v>
      </c>
      <c r="B689" s="3" t="s">
        <v>437</v>
      </c>
      <c r="C689" s="3" t="s">
        <v>438</v>
      </c>
      <c r="D689" s="3" t="s">
        <v>34</v>
      </c>
      <c r="E689" s="3" t="s">
        <v>106</v>
      </c>
      <c r="F689" s="3" t="s">
        <v>113</v>
      </c>
      <c r="G689" s="3" t="s">
        <v>113</v>
      </c>
      <c r="H689" s="3" t="s">
        <v>604</v>
      </c>
      <c r="I689" s="3" t="s">
        <v>114</v>
      </c>
      <c r="J689" s="3" t="s">
        <v>48</v>
      </c>
    </row>
    <row r="690" spans="1:10" x14ac:dyDescent="0.2">
      <c r="A690" s="2" t="s">
        <v>603</v>
      </c>
      <c r="B690" s="2" t="s">
        <v>437</v>
      </c>
      <c r="C690" s="2" t="s">
        <v>438</v>
      </c>
      <c r="D690" s="2" t="s">
        <v>35</v>
      </c>
      <c r="E690" s="2" t="s">
        <v>106</v>
      </c>
      <c r="F690" s="2" t="s">
        <v>153</v>
      </c>
      <c r="G690" s="2" t="s">
        <v>153</v>
      </c>
      <c r="H690" s="2" t="s">
        <v>604</v>
      </c>
      <c r="I690" s="2" t="s">
        <v>422</v>
      </c>
      <c r="J690" s="2" t="s">
        <v>48</v>
      </c>
    </row>
    <row r="691" spans="1:10" x14ac:dyDescent="0.2">
      <c r="A691" s="3" t="s">
        <v>603</v>
      </c>
      <c r="B691" s="3" t="s">
        <v>437</v>
      </c>
      <c r="C691" s="3" t="s">
        <v>438</v>
      </c>
      <c r="D691" s="3" t="s">
        <v>37</v>
      </c>
      <c r="E691" s="3" t="s">
        <v>106</v>
      </c>
      <c r="F691" s="3"/>
      <c r="G691" s="3" t="s">
        <v>155</v>
      </c>
      <c r="H691" s="3" t="s">
        <v>604</v>
      </c>
      <c r="I691" s="3" t="s">
        <v>631</v>
      </c>
      <c r="J691" s="3" t="s">
        <v>48</v>
      </c>
    </row>
    <row r="692" spans="1:10" x14ac:dyDescent="0.2">
      <c r="A692" s="2" t="s">
        <v>603</v>
      </c>
      <c r="B692" s="2" t="s">
        <v>437</v>
      </c>
      <c r="C692" s="2" t="s">
        <v>438</v>
      </c>
      <c r="D692" s="2" t="s">
        <v>36</v>
      </c>
      <c r="E692" s="2" t="s">
        <v>106</v>
      </c>
      <c r="F692" s="2" t="s">
        <v>155</v>
      </c>
      <c r="G692" s="2" t="s">
        <v>155</v>
      </c>
      <c r="H692" s="2" t="s">
        <v>604</v>
      </c>
      <c r="I692" s="2" t="s">
        <v>632</v>
      </c>
      <c r="J692" s="2" t="s">
        <v>48</v>
      </c>
    </row>
    <row r="693" spans="1:10" x14ac:dyDescent="0.2">
      <c r="A693" s="3" t="s">
        <v>603</v>
      </c>
      <c r="B693" s="3" t="s">
        <v>437</v>
      </c>
      <c r="C693" s="3" t="s">
        <v>438</v>
      </c>
      <c r="D693" s="3" t="s">
        <v>470</v>
      </c>
      <c r="E693" s="3" t="s">
        <v>159</v>
      </c>
      <c r="F693" s="3"/>
      <c r="G693" s="3"/>
      <c r="H693" s="3" t="s">
        <v>633</v>
      </c>
      <c r="I693" s="3" t="s">
        <v>634</v>
      </c>
      <c r="J693" s="3" t="s">
        <v>48</v>
      </c>
    </row>
    <row r="694" spans="1:10" x14ac:dyDescent="0.2">
      <c r="A694" s="2" t="s">
        <v>603</v>
      </c>
      <c r="B694" s="2" t="s">
        <v>437</v>
      </c>
      <c r="C694" s="2" t="s">
        <v>438</v>
      </c>
      <c r="D694" s="2" t="s">
        <v>38</v>
      </c>
      <c r="E694" s="2" t="s">
        <v>106</v>
      </c>
      <c r="F694" s="2" t="s">
        <v>110</v>
      </c>
      <c r="G694" s="2" t="s">
        <v>110</v>
      </c>
      <c r="H694" s="2" t="s">
        <v>604</v>
      </c>
      <c r="I694" s="2" t="s">
        <v>241</v>
      </c>
      <c r="J694" s="2" t="s">
        <v>48</v>
      </c>
    </row>
    <row r="695" spans="1:10" x14ac:dyDescent="0.2">
      <c r="A695" s="3" t="s">
        <v>603</v>
      </c>
      <c r="B695" s="3" t="s">
        <v>437</v>
      </c>
      <c r="C695" s="3" t="s">
        <v>438</v>
      </c>
      <c r="D695" s="3" t="s">
        <v>41</v>
      </c>
      <c r="E695" s="3" t="s">
        <v>106</v>
      </c>
      <c r="F695" s="3"/>
      <c r="G695" s="3" t="s">
        <v>107</v>
      </c>
      <c r="H695" s="3" t="s">
        <v>604</v>
      </c>
      <c r="I695" s="3" t="s">
        <v>635</v>
      </c>
      <c r="J695" s="3" t="s">
        <v>48</v>
      </c>
    </row>
    <row r="696" spans="1:10" x14ac:dyDescent="0.2">
      <c r="A696" s="2" t="s">
        <v>603</v>
      </c>
      <c r="B696" s="2" t="s">
        <v>437</v>
      </c>
      <c r="C696" s="2" t="s">
        <v>438</v>
      </c>
      <c r="D696" s="2" t="s">
        <v>42</v>
      </c>
      <c r="E696" s="2" t="s">
        <v>159</v>
      </c>
      <c r="F696" s="2" t="s">
        <v>119</v>
      </c>
      <c r="G696" s="2"/>
      <c r="H696" s="2" t="s">
        <v>636</v>
      </c>
      <c r="I696" s="2" t="s">
        <v>637</v>
      </c>
      <c r="J696" s="2" t="s">
        <v>48</v>
      </c>
    </row>
    <row r="697" spans="1:10" x14ac:dyDescent="0.2">
      <c r="A697" s="3" t="s">
        <v>603</v>
      </c>
      <c r="B697" s="3" t="s">
        <v>437</v>
      </c>
      <c r="C697" s="3" t="s">
        <v>438</v>
      </c>
      <c r="D697" s="3" t="s">
        <v>40</v>
      </c>
      <c r="E697" s="3" t="s">
        <v>106</v>
      </c>
      <c r="F697" s="3" t="s">
        <v>107</v>
      </c>
      <c r="G697" s="3" t="s">
        <v>107</v>
      </c>
      <c r="H697" s="3" t="s">
        <v>604</v>
      </c>
      <c r="I697" s="3" t="s">
        <v>638</v>
      </c>
      <c r="J697" s="3" t="s">
        <v>48</v>
      </c>
    </row>
    <row r="698" spans="1:10" x14ac:dyDescent="0.2">
      <c r="A698" s="2" t="s">
        <v>603</v>
      </c>
      <c r="B698" s="2" t="s">
        <v>437</v>
      </c>
      <c r="C698" s="2" t="s">
        <v>438</v>
      </c>
      <c r="D698" s="2" t="s">
        <v>43</v>
      </c>
      <c r="E698" s="2" t="s">
        <v>106</v>
      </c>
      <c r="F698" s="2" t="s">
        <v>163</v>
      </c>
      <c r="G698" s="2"/>
      <c r="H698" s="2" t="s">
        <v>639</v>
      </c>
      <c r="I698" s="2" t="s">
        <v>640</v>
      </c>
      <c r="J698" s="2" t="s">
        <v>48</v>
      </c>
    </row>
    <row r="699" spans="1:10" x14ac:dyDescent="0.2">
      <c r="A699" s="3" t="s">
        <v>603</v>
      </c>
      <c r="B699" s="3" t="s">
        <v>437</v>
      </c>
      <c r="C699" s="3" t="s">
        <v>438</v>
      </c>
      <c r="D699" s="3" t="s">
        <v>39</v>
      </c>
      <c r="E699" s="3" t="s">
        <v>106</v>
      </c>
      <c r="F699" s="3"/>
      <c r="G699" s="3" t="s">
        <v>166</v>
      </c>
      <c r="H699" s="3" t="s">
        <v>615</v>
      </c>
      <c r="I699" s="3" t="s">
        <v>641</v>
      </c>
      <c r="J699" s="3" t="s">
        <v>48</v>
      </c>
    </row>
    <row r="700" spans="1:10" x14ac:dyDescent="0.2">
      <c r="A700" s="2" t="s">
        <v>603</v>
      </c>
      <c r="B700" s="2" t="s">
        <v>437</v>
      </c>
      <c r="C700" s="2" t="s">
        <v>438</v>
      </c>
      <c r="D700" s="2" t="s">
        <v>49</v>
      </c>
      <c r="E700" s="2" t="s">
        <v>168</v>
      </c>
      <c r="F700" s="2"/>
      <c r="G700" s="2"/>
      <c r="H700" s="2" t="s">
        <v>619</v>
      </c>
      <c r="I700" s="2" t="s">
        <v>642</v>
      </c>
      <c r="J700" s="2" t="s">
        <v>48</v>
      </c>
    </row>
    <row r="701" spans="1:10" x14ac:dyDescent="0.2">
      <c r="A701" s="3" t="s">
        <v>603</v>
      </c>
      <c r="B701" s="3" t="s">
        <v>437</v>
      </c>
      <c r="C701" s="3" t="s">
        <v>438</v>
      </c>
      <c r="D701" s="3" t="s">
        <v>46</v>
      </c>
      <c r="E701" s="3" t="s">
        <v>106</v>
      </c>
      <c r="F701" s="3" t="s">
        <v>110</v>
      </c>
      <c r="G701" s="3" t="s">
        <v>110</v>
      </c>
      <c r="H701" s="3" t="s">
        <v>604</v>
      </c>
      <c r="I701" s="3" t="s">
        <v>252</v>
      </c>
      <c r="J701" s="3" t="s">
        <v>48</v>
      </c>
    </row>
    <row r="702" spans="1:10" x14ac:dyDescent="0.2">
      <c r="A702" s="2" t="s">
        <v>603</v>
      </c>
      <c r="B702" s="2" t="s">
        <v>437</v>
      </c>
      <c r="C702" s="2" t="s">
        <v>438</v>
      </c>
      <c r="D702" s="2" t="s">
        <v>47</v>
      </c>
      <c r="E702" s="2" t="s">
        <v>106</v>
      </c>
      <c r="F702" s="2" t="s">
        <v>172</v>
      </c>
      <c r="G702" s="2" t="s">
        <v>172</v>
      </c>
      <c r="H702" s="2" t="s">
        <v>604</v>
      </c>
      <c r="I702" s="2" t="s">
        <v>643</v>
      </c>
      <c r="J702" s="2" t="s">
        <v>48</v>
      </c>
    </row>
    <row r="703" spans="1:10" x14ac:dyDescent="0.2">
      <c r="A703" s="3" t="s">
        <v>681</v>
      </c>
      <c r="B703" s="3" t="s">
        <v>437</v>
      </c>
      <c r="C703" s="3" t="s">
        <v>438</v>
      </c>
      <c r="D703" s="3" t="s">
        <v>4</v>
      </c>
      <c r="E703" s="3" t="s">
        <v>106</v>
      </c>
      <c r="F703" s="3"/>
      <c r="G703" s="3" t="s">
        <v>107</v>
      </c>
      <c r="H703" s="3" t="s">
        <v>682</v>
      </c>
      <c r="I703" s="3" t="s">
        <v>683</v>
      </c>
      <c r="J703" s="3" t="s">
        <v>48</v>
      </c>
    </row>
    <row r="704" spans="1:10" x14ac:dyDescent="0.2">
      <c r="A704" s="2" t="s">
        <v>681</v>
      </c>
      <c r="B704" s="2" t="s">
        <v>437</v>
      </c>
      <c r="C704" s="2" t="s">
        <v>438</v>
      </c>
      <c r="D704" s="2" t="s">
        <v>3</v>
      </c>
      <c r="E704" s="2" t="s">
        <v>106</v>
      </c>
      <c r="F704" s="2" t="s">
        <v>107</v>
      </c>
      <c r="G704" s="2" t="s">
        <v>107</v>
      </c>
      <c r="H704" s="2" t="s">
        <v>682</v>
      </c>
      <c r="I704" s="2" t="s">
        <v>684</v>
      </c>
      <c r="J704" s="2" t="s">
        <v>48</v>
      </c>
    </row>
    <row r="705" spans="1:10" x14ac:dyDescent="0.2">
      <c r="A705" s="3" t="s">
        <v>681</v>
      </c>
      <c r="B705" s="3" t="s">
        <v>437</v>
      </c>
      <c r="C705" s="3" t="s">
        <v>438</v>
      </c>
      <c r="D705" s="3" t="s">
        <v>5</v>
      </c>
      <c r="E705" s="3" t="s">
        <v>106</v>
      </c>
      <c r="F705" s="3" t="s">
        <v>110</v>
      </c>
      <c r="G705" s="3" t="s">
        <v>110</v>
      </c>
      <c r="H705" s="3" t="s">
        <v>682</v>
      </c>
      <c r="I705" s="3" t="s">
        <v>685</v>
      </c>
      <c r="J705" s="3" t="s">
        <v>48</v>
      </c>
    </row>
    <row r="706" spans="1:10" x14ac:dyDescent="0.2">
      <c r="A706" s="2" t="s">
        <v>681</v>
      </c>
      <c r="B706" s="2" t="s">
        <v>437</v>
      </c>
      <c r="C706" s="2" t="s">
        <v>438</v>
      </c>
      <c r="D706" s="2" t="s">
        <v>6</v>
      </c>
      <c r="E706" s="2" t="s">
        <v>106</v>
      </c>
      <c r="F706" s="2" t="s">
        <v>110</v>
      </c>
      <c r="G706" s="2" t="s">
        <v>110</v>
      </c>
      <c r="H706" s="2" t="s">
        <v>682</v>
      </c>
      <c r="I706" s="2" t="s">
        <v>686</v>
      </c>
      <c r="J706" s="2" t="s">
        <v>48</v>
      </c>
    </row>
    <row r="707" spans="1:10" x14ac:dyDescent="0.2">
      <c r="A707" s="3" t="s">
        <v>681</v>
      </c>
      <c r="B707" s="3" t="s">
        <v>437</v>
      </c>
      <c r="C707" s="3" t="s">
        <v>438</v>
      </c>
      <c r="D707" s="3" t="s">
        <v>7</v>
      </c>
      <c r="E707" s="3" t="s">
        <v>106</v>
      </c>
      <c r="F707" s="3" t="s">
        <v>113</v>
      </c>
      <c r="G707" s="3" t="s">
        <v>113</v>
      </c>
      <c r="H707" s="3" t="s">
        <v>682</v>
      </c>
      <c r="I707" s="3" t="s">
        <v>114</v>
      </c>
      <c r="J707" s="3" t="s">
        <v>48</v>
      </c>
    </row>
    <row r="708" spans="1:10" x14ac:dyDescent="0.2">
      <c r="A708" s="2" t="s">
        <v>681</v>
      </c>
      <c r="B708" s="2" t="s">
        <v>437</v>
      </c>
      <c r="C708" s="2" t="s">
        <v>438</v>
      </c>
      <c r="D708" s="2" t="s">
        <v>1</v>
      </c>
      <c r="E708" s="2" t="s">
        <v>106</v>
      </c>
      <c r="F708" s="2" t="s">
        <v>304</v>
      </c>
      <c r="G708" s="2"/>
      <c r="H708" s="2" t="s">
        <v>687</v>
      </c>
      <c r="I708" s="2" t="s">
        <v>688</v>
      </c>
      <c r="J708" s="2" t="s">
        <v>48</v>
      </c>
    </row>
    <row r="709" spans="1:10" x14ac:dyDescent="0.2">
      <c r="A709" s="3" t="s">
        <v>681</v>
      </c>
      <c r="B709" s="3" t="s">
        <v>437</v>
      </c>
      <c r="C709" s="3" t="s">
        <v>438</v>
      </c>
      <c r="D709" s="3" t="s">
        <v>8</v>
      </c>
      <c r="E709" s="3" t="s">
        <v>106</v>
      </c>
      <c r="F709" s="3" t="s">
        <v>116</v>
      </c>
      <c r="G709" s="3" t="s">
        <v>116</v>
      </c>
      <c r="H709" s="3" t="s">
        <v>682</v>
      </c>
      <c r="I709" s="3" t="s">
        <v>689</v>
      </c>
      <c r="J709" s="3" t="s">
        <v>48</v>
      </c>
    </row>
    <row r="710" spans="1:10" x14ac:dyDescent="0.2">
      <c r="A710" s="2" t="s">
        <v>681</v>
      </c>
      <c r="B710" s="2" t="s">
        <v>437</v>
      </c>
      <c r="C710" s="2" t="s">
        <v>438</v>
      </c>
      <c r="D710" s="2" t="s">
        <v>10</v>
      </c>
      <c r="E710" s="2" t="s">
        <v>106</v>
      </c>
      <c r="F710" s="2" t="s">
        <v>113</v>
      </c>
      <c r="G710" s="2" t="s">
        <v>113</v>
      </c>
      <c r="H710" s="2" t="s">
        <v>682</v>
      </c>
      <c r="I710" s="2" t="s">
        <v>114</v>
      </c>
      <c r="J710" s="2" t="s">
        <v>48</v>
      </c>
    </row>
    <row r="711" spans="1:10" x14ac:dyDescent="0.2">
      <c r="A711" s="3" t="s">
        <v>681</v>
      </c>
      <c r="B711" s="3" t="s">
        <v>437</v>
      </c>
      <c r="C711" s="3" t="s">
        <v>438</v>
      </c>
      <c r="D711" s="3" t="s">
        <v>12</v>
      </c>
      <c r="E711" s="3" t="s">
        <v>106</v>
      </c>
      <c r="F711" s="3"/>
      <c r="G711" s="3" t="s">
        <v>122</v>
      </c>
      <c r="H711" s="3" t="s">
        <v>682</v>
      </c>
      <c r="I711" s="3" t="s">
        <v>690</v>
      </c>
      <c r="J711" s="3" t="s">
        <v>48</v>
      </c>
    </row>
    <row r="712" spans="1:10" x14ac:dyDescent="0.2">
      <c r="A712" s="2" t="s">
        <v>681</v>
      </c>
      <c r="B712" s="2" t="s">
        <v>437</v>
      </c>
      <c r="C712" s="2" t="s">
        <v>438</v>
      </c>
      <c r="D712" s="2" t="s">
        <v>11</v>
      </c>
      <c r="E712" s="2" t="s">
        <v>106</v>
      </c>
      <c r="F712" s="2" t="s">
        <v>122</v>
      </c>
      <c r="G712" s="2" t="s">
        <v>122</v>
      </c>
      <c r="H712" s="2" t="s">
        <v>682</v>
      </c>
      <c r="I712" s="2" t="s">
        <v>691</v>
      </c>
      <c r="J712" s="2" t="s">
        <v>48</v>
      </c>
    </row>
    <row r="713" spans="1:10" x14ac:dyDescent="0.2">
      <c r="A713" s="3" t="s">
        <v>681</v>
      </c>
      <c r="B713" s="3" t="s">
        <v>437</v>
      </c>
      <c r="C713" s="3" t="s">
        <v>438</v>
      </c>
      <c r="D713" s="3" t="s">
        <v>51</v>
      </c>
      <c r="E713" s="3" t="s">
        <v>106</v>
      </c>
      <c r="F713" s="3" t="s">
        <v>304</v>
      </c>
      <c r="G713" s="3"/>
      <c r="H713" s="3" t="s">
        <v>687</v>
      </c>
      <c r="I713" s="3" t="s">
        <v>613</v>
      </c>
      <c r="J713" s="3" t="s">
        <v>48</v>
      </c>
    </row>
    <row r="714" spans="1:10" x14ac:dyDescent="0.2">
      <c r="A714" s="2" t="s">
        <v>681</v>
      </c>
      <c r="B714" s="2" t="s">
        <v>437</v>
      </c>
      <c r="C714" s="2" t="s">
        <v>438</v>
      </c>
      <c r="D714" s="2" t="s">
        <v>65</v>
      </c>
      <c r="E714" s="2" t="s">
        <v>106</v>
      </c>
      <c r="F714" s="2" t="s">
        <v>116</v>
      </c>
      <c r="G714" s="2"/>
      <c r="H714" s="2" t="s">
        <v>692</v>
      </c>
      <c r="I714" s="2" t="s">
        <v>187</v>
      </c>
      <c r="J714" s="2" t="s">
        <v>48</v>
      </c>
    </row>
    <row r="715" spans="1:10" x14ac:dyDescent="0.2">
      <c r="A715" s="3" t="s">
        <v>681</v>
      </c>
      <c r="B715" s="3" t="s">
        <v>437</v>
      </c>
      <c r="C715" s="3" t="s">
        <v>438</v>
      </c>
      <c r="D715" s="3" t="s">
        <v>13</v>
      </c>
      <c r="E715" s="3" t="s">
        <v>106</v>
      </c>
      <c r="F715" s="3"/>
      <c r="G715" s="3" t="s">
        <v>126</v>
      </c>
      <c r="H715" s="3" t="s">
        <v>693</v>
      </c>
      <c r="I715" s="3" t="s">
        <v>694</v>
      </c>
      <c r="J715" s="3" t="s">
        <v>48</v>
      </c>
    </row>
    <row r="716" spans="1:10" x14ac:dyDescent="0.2">
      <c r="A716" s="2" t="s">
        <v>681</v>
      </c>
      <c r="B716" s="2" t="s">
        <v>437</v>
      </c>
      <c r="C716" s="2" t="s">
        <v>438</v>
      </c>
      <c r="D716" s="2" t="s">
        <v>14</v>
      </c>
      <c r="E716" s="2" t="s">
        <v>106</v>
      </c>
      <c r="F716" s="2" t="s">
        <v>128</v>
      </c>
      <c r="G716" s="2" t="s">
        <v>128</v>
      </c>
      <c r="H716" s="2" t="s">
        <v>682</v>
      </c>
      <c r="I716" s="2" t="s">
        <v>129</v>
      </c>
      <c r="J716" s="2" t="s">
        <v>48</v>
      </c>
    </row>
    <row r="717" spans="1:10" x14ac:dyDescent="0.2">
      <c r="A717" s="3" t="s">
        <v>681</v>
      </c>
      <c r="B717" s="3" t="s">
        <v>437</v>
      </c>
      <c r="C717" s="3" t="s">
        <v>438</v>
      </c>
      <c r="D717" s="3" t="s">
        <v>16</v>
      </c>
      <c r="E717" s="3" t="s">
        <v>106</v>
      </c>
      <c r="F717" s="3"/>
      <c r="G717" s="3" t="s">
        <v>130</v>
      </c>
      <c r="H717" s="3" t="s">
        <v>682</v>
      </c>
      <c r="I717" s="3" t="s">
        <v>695</v>
      </c>
      <c r="J717" s="3" t="s">
        <v>48</v>
      </c>
    </row>
    <row r="718" spans="1:10" x14ac:dyDescent="0.2">
      <c r="A718" s="2" t="s">
        <v>681</v>
      </c>
      <c r="B718" s="2" t="s">
        <v>437</v>
      </c>
      <c r="C718" s="2" t="s">
        <v>438</v>
      </c>
      <c r="D718" s="2" t="s">
        <v>15</v>
      </c>
      <c r="E718" s="2" t="s">
        <v>106</v>
      </c>
      <c r="F718" s="2" t="s">
        <v>130</v>
      </c>
      <c r="G718" s="2" t="s">
        <v>130</v>
      </c>
      <c r="H718" s="2" t="s">
        <v>682</v>
      </c>
      <c r="I718" s="2" t="s">
        <v>696</v>
      </c>
      <c r="J718" s="2" t="s">
        <v>48</v>
      </c>
    </row>
    <row r="719" spans="1:10" x14ac:dyDescent="0.2">
      <c r="A719" s="3" t="s">
        <v>681</v>
      </c>
      <c r="B719" s="3" t="s">
        <v>437</v>
      </c>
      <c r="C719" s="3" t="s">
        <v>438</v>
      </c>
      <c r="D719" s="3" t="s">
        <v>17</v>
      </c>
      <c r="E719" s="3" t="s">
        <v>132</v>
      </c>
      <c r="F719" s="3" t="s">
        <v>133</v>
      </c>
      <c r="G719" s="3"/>
      <c r="H719" s="3" t="s">
        <v>697</v>
      </c>
      <c r="I719" s="3" t="s">
        <v>698</v>
      </c>
      <c r="J719" s="3" t="s">
        <v>48</v>
      </c>
    </row>
    <row r="720" spans="1:10" x14ac:dyDescent="0.2">
      <c r="A720" s="2" t="s">
        <v>681</v>
      </c>
      <c r="B720" s="2" t="s">
        <v>437</v>
      </c>
      <c r="C720" s="2" t="s">
        <v>438</v>
      </c>
      <c r="D720" s="2" t="s">
        <v>52</v>
      </c>
      <c r="E720" s="2" t="s">
        <v>311</v>
      </c>
      <c r="F720" s="2"/>
      <c r="G720" s="2"/>
      <c r="H720" s="2" t="s">
        <v>699</v>
      </c>
      <c r="I720" s="2" t="s">
        <v>700</v>
      </c>
      <c r="J720" s="2" t="s">
        <v>48</v>
      </c>
    </row>
    <row r="721" spans="1:10" x14ac:dyDescent="0.2">
      <c r="A721" s="3" t="s">
        <v>681</v>
      </c>
      <c r="B721" s="3" t="s">
        <v>437</v>
      </c>
      <c r="C721" s="3" t="s">
        <v>438</v>
      </c>
      <c r="D721" s="3" t="s">
        <v>58</v>
      </c>
      <c r="E721" s="3"/>
      <c r="F721" s="3"/>
      <c r="G721" s="3"/>
      <c r="H721" s="3" t="s">
        <v>699</v>
      </c>
      <c r="I721" s="3" t="s">
        <v>701</v>
      </c>
      <c r="J721" s="3" t="s">
        <v>48</v>
      </c>
    </row>
    <row r="722" spans="1:10" x14ac:dyDescent="0.2">
      <c r="A722" s="2" t="s">
        <v>681</v>
      </c>
      <c r="B722" s="2" t="s">
        <v>437</v>
      </c>
      <c r="C722" s="2" t="s">
        <v>438</v>
      </c>
      <c r="D722" s="2" t="s">
        <v>18</v>
      </c>
      <c r="E722" s="2" t="s">
        <v>106</v>
      </c>
      <c r="F722" s="2" t="s">
        <v>128</v>
      </c>
      <c r="G722" s="2" t="s">
        <v>128</v>
      </c>
      <c r="H722" s="2" t="s">
        <v>682</v>
      </c>
      <c r="I722" s="2" t="s">
        <v>129</v>
      </c>
      <c r="J722" s="2" t="s">
        <v>48</v>
      </c>
    </row>
    <row r="723" spans="1:10" x14ac:dyDescent="0.2">
      <c r="A723" s="3" t="s">
        <v>681</v>
      </c>
      <c r="B723" s="3" t="s">
        <v>437</v>
      </c>
      <c r="C723" s="3" t="s">
        <v>438</v>
      </c>
      <c r="D723" s="3" t="s">
        <v>19</v>
      </c>
      <c r="E723" s="3" t="s">
        <v>106</v>
      </c>
      <c r="F723" s="3"/>
      <c r="G723" s="3" t="s">
        <v>122</v>
      </c>
      <c r="H723" s="3" t="s">
        <v>693</v>
      </c>
      <c r="I723" s="3" t="s">
        <v>702</v>
      </c>
      <c r="J723" s="3" t="s">
        <v>48</v>
      </c>
    </row>
    <row r="724" spans="1:10" x14ac:dyDescent="0.2">
      <c r="A724" s="2" t="s">
        <v>681</v>
      </c>
      <c r="B724" s="2" t="s">
        <v>437</v>
      </c>
      <c r="C724" s="2" t="s">
        <v>438</v>
      </c>
      <c r="D724" s="2" t="s">
        <v>21</v>
      </c>
      <c r="E724" s="2" t="s">
        <v>106</v>
      </c>
      <c r="F724" s="2"/>
      <c r="G724" s="2" t="s">
        <v>136</v>
      </c>
      <c r="H724" s="2" t="s">
        <v>682</v>
      </c>
      <c r="I724" s="2" t="s">
        <v>703</v>
      </c>
      <c r="J724" s="2" t="s">
        <v>48</v>
      </c>
    </row>
    <row r="725" spans="1:10" x14ac:dyDescent="0.2">
      <c r="A725" s="3" t="s">
        <v>681</v>
      </c>
      <c r="B725" s="3" t="s">
        <v>437</v>
      </c>
      <c r="C725" s="3" t="s">
        <v>438</v>
      </c>
      <c r="D725" s="3" t="s">
        <v>20</v>
      </c>
      <c r="E725" s="3" t="s">
        <v>106</v>
      </c>
      <c r="F725" s="3" t="s">
        <v>136</v>
      </c>
      <c r="G725" s="3" t="s">
        <v>136</v>
      </c>
      <c r="H725" s="3" t="s">
        <v>682</v>
      </c>
      <c r="I725" s="3" t="s">
        <v>704</v>
      </c>
      <c r="J725" s="3" t="s">
        <v>48</v>
      </c>
    </row>
    <row r="726" spans="1:10" x14ac:dyDescent="0.2">
      <c r="A726" s="2" t="s">
        <v>681</v>
      </c>
      <c r="B726" s="2" t="s">
        <v>437</v>
      </c>
      <c r="C726" s="2" t="s">
        <v>438</v>
      </c>
      <c r="D726" s="2" t="s">
        <v>22</v>
      </c>
      <c r="E726" s="2" t="s">
        <v>106</v>
      </c>
      <c r="F726" s="2" t="s">
        <v>110</v>
      </c>
      <c r="G726" s="2" t="s">
        <v>110</v>
      </c>
      <c r="H726" s="2" t="s">
        <v>682</v>
      </c>
      <c r="I726" s="2" t="s">
        <v>705</v>
      </c>
      <c r="J726" s="2" t="s">
        <v>48</v>
      </c>
    </row>
    <row r="727" spans="1:10" x14ac:dyDescent="0.2">
      <c r="A727" s="3" t="s">
        <v>681</v>
      </c>
      <c r="B727" s="3" t="s">
        <v>437</v>
      </c>
      <c r="C727" s="3" t="s">
        <v>438</v>
      </c>
      <c r="D727" s="3" t="s">
        <v>24</v>
      </c>
      <c r="E727" s="3" t="s">
        <v>106</v>
      </c>
      <c r="F727" s="3"/>
      <c r="G727" s="3" t="s">
        <v>139</v>
      </c>
      <c r="H727" s="3" t="s">
        <v>682</v>
      </c>
      <c r="I727" s="3" t="s">
        <v>706</v>
      </c>
      <c r="J727" s="3" t="s">
        <v>48</v>
      </c>
    </row>
    <row r="728" spans="1:10" x14ac:dyDescent="0.2">
      <c r="A728" s="2" t="s">
        <v>681</v>
      </c>
      <c r="B728" s="2" t="s">
        <v>437</v>
      </c>
      <c r="C728" s="2" t="s">
        <v>438</v>
      </c>
      <c r="D728" s="2" t="s">
        <v>23</v>
      </c>
      <c r="E728" s="2" t="s">
        <v>106</v>
      </c>
      <c r="F728" s="2" t="s">
        <v>139</v>
      </c>
      <c r="G728" s="2" t="s">
        <v>139</v>
      </c>
      <c r="H728" s="2" t="s">
        <v>682</v>
      </c>
      <c r="I728" s="2" t="s">
        <v>707</v>
      </c>
      <c r="J728" s="2" t="s">
        <v>48</v>
      </c>
    </row>
    <row r="729" spans="1:10" x14ac:dyDescent="0.2">
      <c r="A729" s="3" t="s">
        <v>681</v>
      </c>
      <c r="B729" s="3" t="s">
        <v>437</v>
      </c>
      <c r="C729" s="3" t="s">
        <v>438</v>
      </c>
      <c r="D729" s="3" t="s">
        <v>25</v>
      </c>
      <c r="E729" s="3" t="s">
        <v>106</v>
      </c>
      <c r="F729" s="3" t="s">
        <v>128</v>
      </c>
      <c r="G729" s="3" t="s">
        <v>128</v>
      </c>
      <c r="H729" s="3" t="s">
        <v>682</v>
      </c>
      <c r="I729" s="3" t="s">
        <v>142</v>
      </c>
      <c r="J729" s="3" t="s">
        <v>48</v>
      </c>
    </row>
    <row r="730" spans="1:10" x14ac:dyDescent="0.2">
      <c r="A730" s="2" t="s">
        <v>681</v>
      </c>
      <c r="B730" s="2" t="s">
        <v>437</v>
      </c>
      <c r="C730" s="2" t="s">
        <v>438</v>
      </c>
      <c r="D730" s="2" t="s">
        <v>26</v>
      </c>
      <c r="E730" s="2" t="s">
        <v>106</v>
      </c>
      <c r="F730" s="2" t="s">
        <v>128</v>
      </c>
      <c r="G730" s="2" t="s">
        <v>128</v>
      </c>
      <c r="H730" s="2" t="s">
        <v>682</v>
      </c>
      <c r="I730" s="2" t="s">
        <v>532</v>
      </c>
      <c r="J730" s="2" t="s">
        <v>48</v>
      </c>
    </row>
    <row r="731" spans="1:10" x14ac:dyDescent="0.2">
      <c r="A731" s="3" t="s">
        <v>681</v>
      </c>
      <c r="B731" s="3" t="s">
        <v>437</v>
      </c>
      <c r="C731" s="3" t="s">
        <v>438</v>
      </c>
      <c r="D731" s="3" t="s">
        <v>27</v>
      </c>
      <c r="E731" s="3" t="s">
        <v>106</v>
      </c>
      <c r="F731" s="3" t="s">
        <v>142</v>
      </c>
      <c r="G731" s="3" t="s">
        <v>142</v>
      </c>
      <c r="H731" s="3" t="s">
        <v>682</v>
      </c>
      <c r="I731" s="3" t="s">
        <v>708</v>
      </c>
      <c r="J731" s="3" t="s">
        <v>48</v>
      </c>
    </row>
    <row r="732" spans="1:10" x14ac:dyDescent="0.2">
      <c r="A732" s="2" t="s">
        <v>681</v>
      </c>
      <c r="B732" s="2" t="s">
        <v>437</v>
      </c>
      <c r="C732" s="2" t="s">
        <v>438</v>
      </c>
      <c r="D732" s="2" t="s">
        <v>31</v>
      </c>
      <c r="E732" s="2" t="s">
        <v>106</v>
      </c>
      <c r="F732" s="2" t="s">
        <v>128</v>
      </c>
      <c r="G732" s="2" t="s">
        <v>128</v>
      </c>
      <c r="H732" s="2" t="s">
        <v>682</v>
      </c>
      <c r="I732" s="2" t="s">
        <v>129</v>
      </c>
      <c r="J732" s="2" t="s">
        <v>48</v>
      </c>
    </row>
    <row r="733" spans="1:10" x14ac:dyDescent="0.2">
      <c r="A733" s="3" t="s">
        <v>681</v>
      </c>
      <c r="B733" s="3" t="s">
        <v>437</v>
      </c>
      <c r="C733" s="3" t="s">
        <v>438</v>
      </c>
      <c r="D733" s="3" t="s">
        <v>53</v>
      </c>
      <c r="E733" s="3" t="s">
        <v>106</v>
      </c>
      <c r="F733" s="3"/>
      <c r="G733" s="3" t="s">
        <v>144</v>
      </c>
      <c r="H733" s="3" t="s">
        <v>693</v>
      </c>
      <c r="I733" s="3" t="s">
        <v>709</v>
      </c>
      <c r="J733" s="3" t="s">
        <v>48</v>
      </c>
    </row>
    <row r="734" spans="1:10" x14ac:dyDescent="0.2">
      <c r="A734" s="2" t="s">
        <v>681</v>
      </c>
      <c r="B734" s="2" t="s">
        <v>437</v>
      </c>
      <c r="C734" s="2" t="s">
        <v>438</v>
      </c>
      <c r="D734" s="2" t="s">
        <v>33</v>
      </c>
      <c r="E734" s="2"/>
      <c r="F734" s="2"/>
      <c r="G734" s="2"/>
      <c r="H734" s="2" t="s">
        <v>710</v>
      </c>
      <c r="I734" s="2" t="s">
        <v>630</v>
      </c>
      <c r="J734" s="2" t="s">
        <v>48</v>
      </c>
    </row>
    <row r="735" spans="1:10" x14ac:dyDescent="0.2">
      <c r="A735" s="3" t="s">
        <v>681</v>
      </c>
      <c r="B735" s="3" t="s">
        <v>437</v>
      </c>
      <c r="C735" s="3" t="s">
        <v>438</v>
      </c>
      <c r="D735" s="3" t="s">
        <v>56</v>
      </c>
      <c r="E735" s="3"/>
      <c r="F735" s="3"/>
      <c r="G735" s="3"/>
      <c r="H735" s="3" t="s">
        <v>699</v>
      </c>
      <c r="I735" s="3" t="s">
        <v>711</v>
      </c>
      <c r="J735" s="3" t="s">
        <v>48</v>
      </c>
    </row>
    <row r="736" spans="1:10" x14ac:dyDescent="0.2">
      <c r="A736" s="2" t="s">
        <v>681</v>
      </c>
      <c r="B736" s="2" t="s">
        <v>437</v>
      </c>
      <c r="C736" s="2" t="s">
        <v>438</v>
      </c>
      <c r="D736" s="2" t="s">
        <v>34</v>
      </c>
      <c r="E736" s="2" t="s">
        <v>106</v>
      </c>
      <c r="F736" s="2" t="s">
        <v>113</v>
      </c>
      <c r="G736" s="2" t="s">
        <v>113</v>
      </c>
      <c r="H736" s="2" t="s">
        <v>682</v>
      </c>
      <c r="I736" s="2" t="s">
        <v>712</v>
      </c>
      <c r="J736" s="2" t="s">
        <v>48</v>
      </c>
    </row>
    <row r="737" spans="1:10" x14ac:dyDescent="0.2">
      <c r="A737" s="3" t="s">
        <v>681</v>
      </c>
      <c r="B737" s="3" t="s">
        <v>437</v>
      </c>
      <c r="C737" s="3" t="s">
        <v>438</v>
      </c>
      <c r="D737" s="3" t="s">
        <v>35</v>
      </c>
      <c r="E737" s="3" t="s">
        <v>106</v>
      </c>
      <c r="F737" s="3" t="s">
        <v>153</v>
      </c>
      <c r="G737" s="3" t="s">
        <v>153</v>
      </c>
      <c r="H737" s="3" t="s">
        <v>682</v>
      </c>
      <c r="I737" s="3" t="s">
        <v>422</v>
      </c>
      <c r="J737" s="3" t="s">
        <v>48</v>
      </c>
    </row>
    <row r="738" spans="1:10" x14ac:dyDescent="0.2">
      <c r="A738" s="2" t="s">
        <v>681</v>
      </c>
      <c r="B738" s="2" t="s">
        <v>437</v>
      </c>
      <c r="C738" s="2" t="s">
        <v>438</v>
      </c>
      <c r="D738" s="2" t="s">
        <v>37</v>
      </c>
      <c r="E738" s="2" t="s">
        <v>106</v>
      </c>
      <c r="F738" s="2"/>
      <c r="G738" s="2" t="s">
        <v>155</v>
      </c>
      <c r="H738" s="2" t="s">
        <v>682</v>
      </c>
      <c r="I738" s="2" t="s">
        <v>713</v>
      </c>
      <c r="J738" s="2" t="s">
        <v>48</v>
      </c>
    </row>
    <row r="739" spans="1:10" x14ac:dyDescent="0.2">
      <c r="A739" s="3" t="s">
        <v>681</v>
      </c>
      <c r="B739" s="3" t="s">
        <v>437</v>
      </c>
      <c r="C739" s="3" t="s">
        <v>438</v>
      </c>
      <c r="D739" s="3" t="s">
        <v>36</v>
      </c>
      <c r="E739" s="3" t="s">
        <v>106</v>
      </c>
      <c r="F739" s="3" t="s">
        <v>155</v>
      </c>
      <c r="G739" s="3" t="s">
        <v>155</v>
      </c>
      <c r="H739" s="3" t="s">
        <v>682</v>
      </c>
      <c r="I739" s="3" t="s">
        <v>714</v>
      </c>
      <c r="J739" s="3" t="s">
        <v>48</v>
      </c>
    </row>
    <row r="740" spans="1:10" x14ac:dyDescent="0.2">
      <c r="A740" s="2" t="s">
        <v>681</v>
      </c>
      <c r="B740" s="2" t="s">
        <v>437</v>
      </c>
      <c r="C740" s="2" t="s">
        <v>438</v>
      </c>
      <c r="D740" s="2" t="s">
        <v>470</v>
      </c>
      <c r="E740" s="2" t="s">
        <v>159</v>
      </c>
      <c r="F740" s="2"/>
      <c r="G740" s="2"/>
      <c r="H740" s="2" t="s">
        <v>715</v>
      </c>
      <c r="I740" s="2" t="s">
        <v>716</v>
      </c>
      <c r="J740" s="2" t="s">
        <v>48</v>
      </c>
    </row>
    <row r="741" spans="1:10" x14ac:dyDescent="0.2">
      <c r="A741" s="3" t="s">
        <v>681</v>
      </c>
      <c r="B741" s="3" t="s">
        <v>437</v>
      </c>
      <c r="C741" s="3" t="s">
        <v>438</v>
      </c>
      <c r="D741" s="3" t="s">
        <v>38</v>
      </c>
      <c r="E741" s="3" t="s">
        <v>106</v>
      </c>
      <c r="F741" s="3" t="s">
        <v>110</v>
      </c>
      <c r="G741" s="3" t="s">
        <v>110</v>
      </c>
      <c r="H741" s="3" t="s">
        <v>682</v>
      </c>
      <c r="I741" s="3" t="s">
        <v>241</v>
      </c>
      <c r="J741" s="3" t="s">
        <v>48</v>
      </c>
    </row>
    <row r="742" spans="1:10" x14ac:dyDescent="0.2">
      <c r="A742" s="2" t="s">
        <v>681</v>
      </c>
      <c r="B742" s="2" t="s">
        <v>437</v>
      </c>
      <c r="C742" s="2" t="s">
        <v>438</v>
      </c>
      <c r="D742" s="2" t="s">
        <v>41</v>
      </c>
      <c r="E742" s="2" t="s">
        <v>106</v>
      </c>
      <c r="F742" s="2"/>
      <c r="G742" s="2" t="s">
        <v>107</v>
      </c>
      <c r="H742" s="2" t="s">
        <v>682</v>
      </c>
      <c r="I742" s="2" t="s">
        <v>717</v>
      </c>
      <c r="J742" s="2" t="s">
        <v>48</v>
      </c>
    </row>
    <row r="743" spans="1:10" x14ac:dyDescent="0.2">
      <c r="A743" s="3" t="s">
        <v>681</v>
      </c>
      <c r="B743" s="3" t="s">
        <v>437</v>
      </c>
      <c r="C743" s="3" t="s">
        <v>438</v>
      </c>
      <c r="D743" s="3" t="s">
        <v>42</v>
      </c>
      <c r="E743" s="3" t="s">
        <v>159</v>
      </c>
      <c r="F743" s="3" t="s">
        <v>119</v>
      </c>
      <c r="G743" s="3"/>
      <c r="H743" s="3" t="s">
        <v>718</v>
      </c>
      <c r="I743" s="3" t="s">
        <v>719</v>
      </c>
      <c r="J743" s="3" t="s">
        <v>48</v>
      </c>
    </row>
    <row r="744" spans="1:10" x14ac:dyDescent="0.2">
      <c r="A744" s="2" t="s">
        <v>681</v>
      </c>
      <c r="B744" s="2" t="s">
        <v>437</v>
      </c>
      <c r="C744" s="2" t="s">
        <v>438</v>
      </c>
      <c r="D744" s="2" t="s">
        <v>40</v>
      </c>
      <c r="E744" s="2" t="s">
        <v>106</v>
      </c>
      <c r="F744" s="2" t="s">
        <v>107</v>
      </c>
      <c r="G744" s="2" t="s">
        <v>107</v>
      </c>
      <c r="H744" s="2" t="s">
        <v>682</v>
      </c>
      <c r="I744" s="2" t="s">
        <v>720</v>
      </c>
      <c r="J744" s="2" t="s">
        <v>48</v>
      </c>
    </row>
    <row r="745" spans="1:10" x14ac:dyDescent="0.2">
      <c r="A745" s="3" t="s">
        <v>681</v>
      </c>
      <c r="B745" s="3" t="s">
        <v>437</v>
      </c>
      <c r="C745" s="3" t="s">
        <v>438</v>
      </c>
      <c r="D745" s="3" t="s">
        <v>43</v>
      </c>
      <c r="E745" s="3" t="s">
        <v>106</v>
      </c>
      <c r="F745" s="3" t="s">
        <v>163</v>
      </c>
      <c r="G745" s="3"/>
      <c r="H745" s="3" t="s">
        <v>721</v>
      </c>
      <c r="I745" s="3" t="s">
        <v>722</v>
      </c>
      <c r="J745" s="3" t="s">
        <v>48</v>
      </c>
    </row>
    <row r="746" spans="1:10" x14ac:dyDescent="0.2">
      <c r="A746" s="2" t="s">
        <v>681</v>
      </c>
      <c r="B746" s="2" t="s">
        <v>437</v>
      </c>
      <c r="C746" s="2" t="s">
        <v>438</v>
      </c>
      <c r="D746" s="2" t="s">
        <v>39</v>
      </c>
      <c r="E746" s="2" t="s">
        <v>106</v>
      </c>
      <c r="F746" s="2"/>
      <c r="G746" s="2" t="s">
        <v>166</v>
      </c>
      <c r="H746" s="2" t="s">
        <v>693</v>
      </c>
      <c r="I746" s="2" t="s">
        <v>723</v>
      </c>
      <c r="J746" s="2" t="s">
        <v>48</v>
      </c>
    </row>
    <row r="747" spans="1:10" x14ac:dyDescent="0.2">
      <c r="A747" s="3" t="s">
        <v>681</v>
      </c>
      <c r="B747" s="3" t="s">
        <v>437</v>
      </c>
      <c r="C747" s="3" t="s">
        <v>438</v>
      </c>
      <c r="D747" s="3" t="s">
        <v>49</v>
      </c>
      <c r="E747" s="3" t="s">
        <v>168</v>
      </c>
      <c r="F747" s="3"/>
      <c r="G747" s="3"/>
      <c r="H747" s="3" t="s">
        <v>699</v>
      </c>
      <c r="I747" s="3" t="s">
        <v>724</v>
      </c>
      <c r="J747" s="3" t="s">
        <v>48</v>
      </c>
    </row>
    <row r="748" spans="1:10" x14ac:dyDescent="0.2">
      <c r="A748" s="2" t="s">
        <v>681</v>
      </c>
      <c r="B748" s="2" t="s">
        <v>437</v>
      </c>
      <c r="C748" s="2" t="s">
        <v>438</v>
      </c>
      <c r="D748" s="2" t="s">
        <v>46</v>
      </c>
      <c r="E748" s="2" t="s">
        <v>106</v>
      </c>
      <c r="F748" s="2" t="s">
        <v>110</v>
      </c>
      <c r="G748" s="2" t="s">
        <v>110</v>
      </c>
      <c r="H748" s="2" t="s">
        <v>682</v>
      </c>
      <c r="I748" s="2" t="s">
        <v>725</v>
      </c>
      <c r="J748" s="2" t="s">
        <v>48</v>
      </c>
    </row>
    <row r="749" spans="1:10" x14ac:dyDescent="0.2">
      <c r="A749" s="3" t="s">
        <v>681</v>
      </c>
      <c r="B749" s="3" t="s">
        <v>437</v>
      </c>
      <c r="C749" s="3" t="s">
        <v>438</v>
      </c>
      <c r="D749" s="3" t="s">
        <v>47</v>
      </c>
      <c r="E749" s="3" t="s">
        <v>106</v>
      </c>
      <c r="F749" s="3" t="s">
        <v>172</v>
      </c>
      <c r="G749" s="3" t="s">
        <v>172</v>
      </c>
      <c r="H749" s="3" t="s">
        <v>682</v>
      </c>
      <c r="I749" s="3" t="s">
        <v>726</v>
      </c>
      <c r="J749" s="3" t="s">
        <v>48</v>
      </c>
    </row>
    <row r="750" spans="1:10" x14ac:dyDescent="0.2">
      <c r="A750" s="2" t="s">
        <v>727</v>
      </c>
      <c r="B750" s="2" t="s">
        <v>437</v>
      </c>
      <c r="C750" s="2" t="s">
        <v>438</v>
      </c>
      <c r="D750" s="2" t="s">
        <v>4</v>
      </c>
      <c r="E750" s="2" t="s">
        <v>106</v>
      </c>
      <c r="F750" s="2"/>
      <c r="G750" s="2" t="s">
        <v>107</v>
      </c>
      <c r="H750" s="2" t="s">
        <v>728</v>
      </c>
      <c r="I750" s="2" t="s">
        <v>107</v>
      </c>
      <c r="J750" s="2" t="s">
        <v>48</v>
      </c>
    </row>
    <row r="751" spans="1:10" x14ac:dyDescent="0.2">
      <c r="A751" s="3" t="s">
        <v>727</v>
      </c>
      <c r="B751" s="3" t="s">
        <v>437</v>
      </c>
      <c r="C751" s="3" t="s">
        <v>438</v>
      </c>
      <c r="D751" s="3" t="s">
        <v>3</v>
      </c>
      <c r="E751" s="3" t="s">
        <v>106</v>
      </c>
      <c r="F751" s="3" t="s">
        <v>107</v>
      </c>
      <c r="G751" s="3" t="s">
        <v>107</v>
      </c>
      <c r="H751" s="3" t="s">
        <v>728</v>
      </c>
      <c r="I751" s="3" t="s">
        <v>119</v>
      </c>
      <c r="J751" s="3" t="s">
        <v>48</v>
      </c>
    </row>
    <row r="752" spans="1:10" x14ac:dyDescent="0.2">
      <c r="A752" s="2" t="s">
        <v>727</v>
      </c>
      <c r="B752" s="2" t="s">
        <v>437</v>
      </c>
      <c r="C752" s="2" t="s">
        <v>438</v>
      </c>
      <c r="D752" s="2" t="s">
        <v>5</v>
      </c>
      <c r="E752" s="2" t="s">
        <v>106</v>
      </c>
      <c r="F752" s="2" t="s">
        <v>110</v>
      </c>
      <c r="G752" s="2" t="s">
        <v>110</v>
      </c>
      <c r="H752" s="2" t="s">
        <v>728</v>
      </c>
      <c r="I752" s="2" t="s">
        <v>729</v>
      </c>
      <c r="J752" s="2" t="s">
        <v>48</v>
      </c>
    </row>
    <row r="753" spans="1:10" x14ac:dyDescent="0.2">
      <c r="A753" s="3" t="s">
        <v>727</v>
      </c>
      <c r="B753" s="3" t="s">
        <v>437</v>
      </c>
      <c r="C753" s="3" t="s">
        <v>438</v>
      </c>
      <c r="D753" s="3" t="s">
        <v>6</v>
      </c>
      <c r="E753" s="3" t="s">
        <v>106</v>
      </c>
      <c r="F753" s="3" t="s">
        <v>110</v>
      </c>
      <c r="G753" s="3" t="s">
        <v>110</v>
      </c>
      <c r="H753" s="3" t="s">
        <v>728</v>
      </c>
      <c r="I753" s="3" t="s">
        <v>524</v>
      </c>
      <c r="J753" s="3" t="s">
        <v>48</v>
      </c>
    </row>
    <row r="754" spans="1:10" x14ac:dyDescent="0.2">
      <c r="A754" s="2" t="s">
        <v>727</v>
      </c>
      <c r="B754" s="2" t="s">
        <v>437</v>
      </c>
      <c r="C754" s="2" t="s">
        <v>438</v>
      </c>
      <c r="D754" s="2" t="s">
        <v>7</v>
      </c>
      <c r="E754" s="2" t="s">
        <v>106</v>
      </c>
      <c r="F754" s="2" t="s">
        <v>113</v>
      </c>
      <c r="G754" s="2" t="s">
        <v>113</v>
      </c>
      <c r="H754" s="2" t="s">
        <v>728</v>
      </c>
      <c r="I754" s="2" t="s">
        <v>730</v>
      </c>
      <c r="J754" s="2" t="s">
        <v>48</v>
      </c>
    </row>
    <row r="755" spans="1:10" x14ac:dyDescent="0.2">
      <c r="A755" s="3" t="s">
        <v>727</v>
      </c>
      <c r="B755" s="3" t="s">
        <v>437</v>
      </c>
      <c r="C755" s="3" t="s">
        <v>438</v>
      </c>
      <c r="D755" s="3" t="s">
        <v>1</v>
      </c>
      <c r="E755" s="3" t="s">
        <v>102</v>
      </c>
      <c r="F755" s="3" t="s">
        <v>304</v>
      </c>
      <c r="G755" s="3"/>
      <c r="H755" s="3" t="s">
        <v>731</v>
      </c>
      <c r="I755" s="3" t="s">
        <v>732</v>
      </c>
      <c r="J755" s="3" t="s">
        <v>48</v>
      </c>
    </row>
    <row r="756" spans="1:10" x14ac:dyDescent="0.2">
      <c r="A756" s="2" t="s">
        <v>727</v>
      </c>
      <c r="B756" s="2" t="s">
        <v>437</v>
      </c>
      <c r="C756" s="2" t="s">
        <v>438</v>
      </c>
      <c r="D756" s="2" t="s">
        <v>8</v>
      </c>
      <c r="E756" s="2" t="s">
        <v>106</v>
      </c>
      <c r="F756" s="2" t="s">
        <v>116</v>
      </c>
      <c r="G756" s="2" t="s">
        <v>116</v>
      </c>
      <c r="H756" s="2" t="s">
        <v>728</v>
      </c>
      <c r="I756" s="2" t="s">
        <v>733</v>
      </c>
      <c r="J756" s="2" t="s">
        <v>48</v>
      </c>
    </row>
    <row r="757" spans="1:10" x14ac:dyDescent="0.2">
      <c r="A757" s="3" t="s">
        <v>727</v>
      </c>
      <c r="B757" s="3" t="s">
        <v>437</v>
      </c>
      <c r="C757" s="3" t="s">
        <v>438</v>
      </c>
      <c r="D757" s="3" t="s">
        <v>10</v>
      </c>
      <c r="E757" s="3" t="s">
        <v>106</v>
      </c>
      <c r="F757" s="3" t="s">
        <v>113</v>
      </c>
      <c r="G757" s="3" t="s">
        <v>113</v>
      </c>
      <c r="H757" s="3" t="s">
        <v>728</v>
      </c>
      <c r="I757" s="3" t="s">
        <v>734</v>
      </c>
      <c r="J757" s="3" t="s">
        <v>48</v>
      </c>
    </row>
    <row r="758" spans="1:10" x14ac:dyDescent="0.2">
      <c r="A758" s="2" t="s">
        <v>727</v>
      </c>
      <c r="B758" s="2" t="s">
        <v>437</v>
      </c>
      <c r="C758" s="2" t="s">
        <v>438</v>
      </c>
      <c r="D758" s="2" t="s">
        <v>12</v>
      </c>
      <c r="E758" s="2" t="s">
        <v>106</v>
      </c>
      <c r="F758" s="2"/>
      <c r="G758" s="2" t="s">
        <v>122</v>
      </c>
      <c r="H758" s="2" t="s">
        <v>728</v>
      </c>
      <c r="I758" s="2" t="s">
        <v>735</v>
      </c>
      <c r="J758" s="2" t="s">
        <v>48</v>
      </c>
    </row>
    <row r="759" spans="1:10" x14ac:dyDescent="0.2">
      <c r="A759" s="3" t="s">
        <v>727</v>
      </c>
      <c r="B759" s="3" t="s">
        <v>437</v>
      </c>
      <c r="C759" s="3" t="s">
        <v>438</v>
      </c>
      <c r="D759" s="3" t="s">
        <v>11</v>
      </c>
      <c r="E759" s="3" t="s">
        <v>106</v>
      </c>
      <c r="F759" s="3" t="s">
        <v>122</v>
      </c>
      <c r="G759" s="3" t="s">
        <v>122</v>
      </c>
      <c r="H759" s="3" t="s">
        <v>728</v>
      </c>
      <c r="I759" s="3" t="s">
        <v>736</v>
      </c>
      <c r="J759" s="3" t="s">
        <v>48</v>
      </c>
    </row>
    <row r="760" spans="1:10" x14ac:dyDescent="0.2">
      <c r="A760" s="2" t="s">
        <v>727</v>
      </c>
      <c r="B760" s="2" t="s">
        <v>437</v>
      </c>
      <c r="C760" s="2" t="s">
        <v>438</v>
      </c>
      <c r="D760" s="2" t="s">
        <v>51</v>
      </c>
      <c r="E760" s="2" t="s">
        <v>102</v>
      </c>
      <c r="F760" s="2" t="s">
        <v>304</v>
      </c>
      <c r="G760" s="2"/>
      <c r="H760" s="2" t="s">
        <v>731</v>
      </c>
      <c r="I760" s="2" t="s">
        <v>571</v>
      </c>
      <c r="J760" s="2" t="s">
        <v>48</v>
      </c>
    </row>
    <row r="761" spans="1:10" x14ac:dyDescent="0.2">
      <c r="A761" s="3" t="s">
        <v>727</v>
      </c>
      <c r="B761" s="3" t="s">
        <v>437</v>
      </c>
      <c r="C761" s="3" t="s">
        <v>438</v>
      </c>
      <c r="D761" s="3" t="s">
        <v>65</v>
      </c>
      <c r="E761" s="3" t="s">
        <v>106</v>
      </c>
      <c r="F761" s="3" t="s">
        <v>116</v>
      </c>
      <c r="G761" s="3"/>
      <c r="H761" s="3" t="s">
        <v>737</v>
      </c>
      <c r="I761" s="3" t="s">
        <v>187</v>
      </c>
      <c r="J761" s="3" t="s">
        <v>48</v>
      </c>
    </row>
    <row r="762" spans="1:10" x14ac:dyDescent="0.2">
      <c r="A762" s="2" t="s">
        <v>727</v>
      </c>
      <c r="B762" s="2" t="s">
        <v>437</v>
      </c>
      <c r="C762" s="2" t="s">
        <v>438</v>
      </c>
      <c r="D762" s="2" t="s">
        <v>13</v>
      </c>
      <c r="E762" s="2" t="s">
        <v>106</v>
      </c>
      <c r="F762" s="2"/>
      <c r="G762" s="2" t="s">
        <v>126</v>
      </c>
      <c r="H762" s="2" t="s">
        <v>738</v>
      </c>
      <c r="I762" s="2" t="s">
        <v>739</v>
      </c>
      <c r="J762" s="2" t="s">
        <v>48</v>
      </c>
    </row>
    <row r="763" spans="1:10" x14ac:dyDescent="0.2">
      <c r="A763" s="3" t="s">
        <v>727</v>
      </c>
      <c r="B763" s="3" t="s">
        <v>437</v>
      </c>
      <c r="C763" s="3" t="s">
        <v>438</v>
      </c>
      <c r="D763" s="3" t="s">
        <v>14</v>
      </c>
      <c r="E763" s="3" t="s">
        <v>106</v>
      </c>
      <c r="F763" s="3" t="s">
        <v>128</v>
      </c>
      <c r="G763" s="3" t="s">
        <v>128</v>
      </c>
      <c r="H763" s="3" t="s">
        <v>728</v>
      </c>
      <c r="I763" s="3" t="s">
        <v>130</v>
      </c>
      <c r="J763" s="3" t="s">
        <v>48</v>
      </c>
    </row>
    <row r="764" spans="1:10" x14ac:dyDescent="0.2">
      <c r="A764" s="2" t="s">
        <v>727</v>
      </c>
      <c r="B764" s="2" t="s">
        <v>437</v>
      </c>
      <c r="C764" s="2" t="s">
        <v>438</v>
      </c>
      <c r="D764" s="2" t="s">
        <v>16</v>
      </c>
      <c r="E764" s="2" t="s">
        <v>106</v>
      </c>
      <c r="F764" s="2"/>
      <c r="G764" s="2" t="s">
        <v>130</v>
      </c>
      <c r="H764" s="2" t="s">
        <v>728</v>
      </c>
      <c r="I764" s="2" t="s">
        <v>131</v>
      </c>
      <c r="J764" s="2" t="s">
        <v>48</v>
      </c>
    </row>
    <row r="765" spans="1:10" x14ac:dyDescent="0.2">
      <c r="A765" s="3" t="s">
        <v>727</v>
      </c>
      <c r="B765" s="3" t="s">
        <v>437</v>
      </c>
      <c r="C765" s="3" t="s">
        <v>438</v>
      </c>
      <c r="D765" s="3" t="s">
        <v>15</v>
      </c>
      <c r="E765" s="3" t="s">
        <v>106</v>
      </c>
      <c r="F765" s="3" t="s">
        <v>130</v>
      </c>
      <c r="G765" s="3" t="s">
        <v>130</v>
      </c>
      <c r="H765" s="3" t="s">
        <v>728</v>
      </c>
      <c r="I765" s="3" t="s">
        <v>740</v>
      </c>
      <c r="J765" s="3" t="s">
        <v>48</v>
      </c>
    </row>
    <row r="766" spans="1:10" x14ac:dyDescent="0.2">
      <c r="A766" s="2" t="s">
        <v>727</v>
      </c>
      <c r="B766" s="2" t="s">
        <v>437</v>
      </c>
      <c r="C766" s="2" t="s">
        <v>438</v>
      </c>
      <c r="D766" s="2" t="s">
        <v>17</v>
      </c>
      <c r="E766" s="2" t="s">
        <v>132</v>
      </c>
      <c r="F766" s="2" t="s">
        <v>133</v>
      </c>
      <c r="G766" s="2"/>
      <c r="H766" s="2" t="s">
        <v>741</v>
      </c>
      <c r="I766" s="2" t="s">
        <v>742</v>
      </c>
      <c r="J766" s="2" t="s">
        <v>48</v>
      </c>
    </row>
    <row r="767" spans="1:10" x14ac:dyDescent="0.2">
      <c r="A767" s="3" t="s">
        <v>727</v>
      </c>
      <c r="B767" s="3" t="s">
        <v>437</v>
      </c>
      <c r="C767" s="3" t="s">
        <v>438</v>
      </c>
      <c r="D767" s="3" t="s">
        <v>52</v>
      </c>
      <c r="E767" s="3" t="s">
        <v>311</v>
      </c>
      <c r="F767" s="3"/>
      <c r="G767" s="3"/>
      <c r="H767" s="3" t="s">
        <v>743</v>
      </c>
      <c r="I767" s="3" t="s">
        <v>744</v>
      </c>
      <c r="J767" s="3" t="s">
        <v>48</v>
      </c>
    </row>
    <row r="768" spans="1:10" x14ac:dyDescent="0.2">
      <c r="A768" s="2" t="s">
        <v>727</v>
      </c>
      <c r="B768" s="2" t="s">
        <v>437</v>
      </c>
      <c r="C768" s="2" t="s">
        <v>438</v>
      </c>
      <c r="D768" s="2" t="s">
        <v>58</v>
      </c>
      <c r="E768" s="2"/>
      <c r="F768" s="2"/>
      <c r="G768" s="2"/>
      <c r="H768" s="2" t="s">
        <v>743</v>
      </c>
      <c r="I768" s="2" t="s">
        <v>701</v>
      </c>
      <c r="J768" s="2" t="s">
        <v>48</v>
      </c>
    </row>
    <row r="769" spans="1:10" x14ac:dyDescent="0.2">
      <c r="A769" s="3" t="s">
        <v>727</v>
      </c>
      <c r="B769" s="3" t="s">
        <v>437</v>
      </c>
      <c r="C769" s="3" t="s">
        <v>438</v>
      </c>
      <c r="D769" s="3" t="s">
        <v>18</v>
      </c>
      <c r="E769" s="3" t="s">
        <v>106</v>
      </c>
      <c r="F769" s="3" t="s">
        <v>128</v>
      </c>
      <c r="G769" s="3" t="s">
        <v>128</v>
      </c>
      <c r="H769" s="3" t="s">
        <v>728</v>
      </c>
      <c r="I769" s="3" t="s">
        <v>130</v>
      </c>
      <c r="J769" s="3" t="s">
        <v>48</v>
      </c>
    </row>
    <row r="770" spans="1:10" x14ac:dyDescent="0.2">
      <c r="A770" s="2" t="s">
        <v>727</v>
      </c>
      <c r="B770" s="2" t="s">
        <v>437</v>
      </c>
      <c r="C770" s="2" t="s">
        <v>438</v>
      </c>
      <c r="D770" s="2" t="s">
        <v>19</v>
      </c>
      <c r="E770" s="2" t="s">
        <v>106</v>
      </c>
      <c r="F770" s="2"/>
      <c r="G770" s="2" t="s">
        <v>122</v>
      </c>
      <c r="H770" s="2" t="s">
        <v>738</v>
      </c>
      <c r="I770" s="2" t="s">
        <v>745</v>
      </c>
      <c r="J770" s="2" t="s">
        <v>48</v>
      </c>
    </row>
    <row r="771" spans="1:10" x14ac:dyDescent="0.2">
      <c r="A771" s="3" t="s">
        <v>727</v>
      </c>
      <c r="B771" s="3" t="s">
        <v>437</v>
      </c>
      <c r="C771" s="3" t="s">
        <v>438</v>
      </c>
      <c r="D771" s="3" t="s">
        <v>21</v>
      </c>
      <c r="E771" s="3" t="s">
        <v>106</v>
      </c>
      <c r="F771" s="3"/>
      <c r="G771" s="3" t="s">
        <v>136</v>
      </c>
      <c r="H771" s="3" t="s">
        <v>728</v>
      </c>
      <c r="I771" s="3" t="s">
        <v>457</v>
      </c>
      <c r="J771" s="3" t="s">
        <v>48</v>
      </c>
    </row>
    <row r="772" spans="1:10" x14ac:dyDescent="0.2">
      <c r="A772" s="2" t="s">
        <v>727</v>
      </c>
      <c r="B772" s="2" t="s">
        <v>437</v>
      </c>
      <c r="C772" s="2" t="s">
        <v>438</v>
      </c>
      <c r="D772" s="2" t="s">
        <v>20</v>
      </c>
      <c r="E772" s="2" t="s">
        <v>106</v>
      </c>
      <c r="F772" s="2" t="s">
        <v>136</v>
      </c>
      <c r="G772" s="2" t="s">
        <v>136</v>
      </c>
      <c r="H772" s="2" t="s">
        <v>728</v>
      </c>
      <c r="I772" s="2" t="s">
        <v>746</v>
      </c>
      <c r="J772" s="2" t="s">
        <v>48</v>
      </c>
    </row>
    <row r="773" spans="1:10" x14ac:dyDescent="0.2">
      <c r="A773" s="3" t="s">
        <v>727</v>
      </c>
      <c r="B773" s="3" t="s">
        <v>437</v>
      </c>
      <c r="C773" s="3" t="s">
        <v>438</v>
      </c>
      <c r="D773" s="3" t="s">
        <v>22</v>
      </c>
      <c r="E773" s="3" t="s">
        <v>106</v>
      </c>
      <c r="F773" s="3" t="s">
        <v>110</v>
      </c>
      <c r="G773" s="3" t="s">
        <v>110</v>
      </c>
      <c r="H773" s="3" t="s">
        <v>728</v>
      </c>
      <c r="I773" s="3" t="s">
        <v>747</v>
      </c>
      <c r="J773" s="3" t="s">
        <v>48</v>
      </c>
    </row>
    <row r="774" spans="1:10" x14ac:dyDescent="0.2">
      <c r="A774" s="2" t="s">
        <v>727</v>
      </c>
      <c r="B774" s="2" t="s">
        <v>437</v>
      </c>
      <c r="C774" s="2" t="s">
        <v>438</v>
      </c>
      <c r="D774" s="2" t="s">
        <v>24</v>
      </c>
      <c r="E774" s="2" t="s">
        <v>106</v>
      </c>
      <c r="F774" s="2"/>
      <c r="G774" s="2" t="s">
        <v>139</v>
      </c>
      <c r="H774" s="2" t="s">
        <v>728</v>
      </c>
      <c r="I774" s="2" t="s">
        <v>748</v>
      </c>
      <c r="J774" s="2" t="s">
        <v>48</v>
      </c>
    </row>
    <row r="775" spans="1:10" x14ac:dyDescent="0.2">
      <c r="A775" s="3" t="s">
        <v>727</v>
      </c>
      <c r="B775" s="3" t="s">
        <v>437</v>
      </c>
      <c r="C775" s="3" t="s">
        <v>438</v>
      </c>
      <c r="D775" s="3" t="s">
        <v>23</v>
      </c>
      <c r="E775" s="3" t="s">
        <v>106</v>
      </c>
      <c r="F775" s="3" t="s">
        <v>139</v>
      </c>
      <c r="G775" s="3" t="s">
        <v>139</v>
      </c>
      <c r="H775" s="3" t="s">
        <v>728</v>
      </c>
      <c r="I775" s="3" t="s">
        <v>749</v>
      </c>
      <c r="J775" s="3" t="s">
        <v>48</v>
      </c>
    </row>
    <row r="776" spans="1:10" x14ac:dyDescent="0.2">
      <c r="A776" s="2" t="s">
        <v>727</v>
      </c>
      <c r="B776" s="2" t="s">
        <v>437</v>
      </c>
      <c r="C776" s="2" t="s">
        <v>438</v>
      </c>
      <c r="D776" s="2" t="s">
        <v>25</v>
      </c>
      <c r="E776" s="2" t="s">
        <v>106</v>
      </c>
      <c r="F776" s="2" t="s">
        <v>128</v>
      </c>
      <c r="G776" s="2" t="s">
        <v>128</v>
      </c>
      <c r="H776" s="2" t="s">
        <v>728</v>
      </c>
      <c r="I776" s="2" t="s">
        <v>750</v>
      </c>
      <c r="J776" s="2" t="s">
        <v>48</v>
      </c>
    </row>
    <row r="777" spans="1:10" x14ac:dyDescent="0.2">
      <c r="A777" s="3" t="s">
        <v>727</v>
      </c>
      <c r="B777" s="3" t="s">
        <v>437</v>
      </c>
      <c r="C777" s="3" t="s">
        <v>438</v>
      </c>
      <c r="D777" s="3" t="s">
        <v>26</v>
      </c>
      <c r="E777" s="3" t="s">
        <v>106</v>
      </c>
      <c r="F777" s="3" t="s">
        <v>128</v>
      </c>
      <c r="G777" s="3" t="s">
        <v>128</v>
      </c>
      <c r="H777" s="3" t="s">
        <v>728</v>
      </c>
      <c r="I777" s="3" t="s">
        <v>129</v>
      </c>
      <c r="J777" s="3" t="s">
        <v>48</v>
      </c>
    </row>
    <row r="778" spans="1:10" x14ac:dyDescent="0.2">
      <c r="A778" s="2" t="s">
        <v>727</v>
      </c>
      <c r="B778" s="2" t="s">
        <v>437</v>
      </c>
      <c r="C778" s="2" t="s">
        <v>438</v>
      </c>
      <c r="D778" s="2" t="s">
        <v>27</v>
      </c>
      <c r="E778" s="2" t="s">
        <v>106</v>
      </c>
      <c r="F778" s="2" t="s">
        <v>142</v>
      </c>
      <c r="G778" s="2" t="s">
        <v>142</v>
      </c>
      <c r="H778" s="2" t="s">
        <v>728</v>
      </c>
      <c r="I778" s="2" t="s">
        <v>751</v>
      </c>
      <c r="J778" s="2" t="s">
        <v>48</v>
      </c>
    </row>
    <row r="779" spans="1:10" x14ac:dyDescent="0.2">
      <c r="A779" s="3" t="s">
        <v>727</v>
      </c>
      <c r="B779" s="3" t="s">
        <v>437</v>
      </c>
      <c r="C779" s="3" t="s">
        <v>438</v>
      </c>
      <c r="D779" s="3" t="s">
        <v>31</v>
      </c>
      <c r="E779" s="3" t="s">
        <v>106</v>
      </c>
      <c r="F779" s="3" t="s">
        <v>128</v>
      </c>
      <c r="G779" s="3" t="s">
        <v>128</v>
      </c>
      <c r="H779" s="3" t="s">
        <v>728</v>
      </c>
      <c r="I779" s="3" t="s">
        <v>142</v>
      </c>
      <c r="J779" s="3" t="s">
        <v>48</v>
      </c>
    </row>
    <row r="780" spans="1:10" x14ac:dyDescent="0.2">
      <c r="A780" s="2" t="s">
        <v>727</v>
      </c>
      <c r="B780" s="2" t="s">
        <v>437</v>
      </c>
      <c r="C780" s="2" t="s">
        <v>438</v>
      </c>
      <c r="D780" s="2" t="s">
        <v>53</v>
      </c>
      <c r="E780" s="2" t="s">
        <v>106</v>
      </c>
      <c r="F780" s="2"/>
      <c r="G780" s="2" t="s">
        <v>144</v>
      </c>
      <c r="H780" s="2" t="s">
        <v>738</v>
      </c>
      <c r="I780" s="2" t="s">
        <v>585</v>
      </c>
      <c r="J780" s="2" t="s">
        <v>48</v>
      </c>
    </row>
    <row r="781" spans="1:10" x14ac:dyDescent="0.2">
      <c r="A781" s="3" t="s">
        <v>727</v>
      </c>
      <c r="B781" s="3" t="s">
        <v>437</v>
      </c>
      <c r="C781" s="3" t="s">
        <v>438</v>
      </c>
      <c r="D781" s="3" t="s">
        <v>33</v>
      </c>
      <c r="E781" s="3"/>
      <c r="F781" s="3"/>
      <c r="G781" s="3"/>
      <c r="H781" s="3" t="s">
        <v>752</v>
      </c>
      <c r="I781" s="3" t="s">
        <v>753</v>
      </c>
      <c r="J781" s="3" t="s">
        <v>48</v>
      </c>
    </row>
    <row r="782" spans="1:10" x14ac:dyDescent="0.2">
      <c r="A782" s="2" t="s">
        <v>727</v>
      </c>
      <c r="B782" s="2" t="s">
        <v>437</v>
      </c>
      <c r="C782" s="2" t="s">
        <v>438</v>
      </c>
      <c r="D782" s="2" t="s">
        <v>56</v>
      </c>
      <c r="E782" s="2"/>
      <c r="F782" s="2"/>
      <c r="G782" s="2"/>
      <c r="H782" s="2" t="s">
        <v>743</v>
      </c>
      <c r="I782" s="2" t="s">
        <v>754</v>
      </c>
      <c r="J782" s="2" t="s">
        <v>48</v>
      </c>
    </row>
    <row r="783" spans="1:10" x14ac:dyDescent="0.2">
      <c r="A783" s="3" t="s">
        <v>727</v>
      </c>
      <c r="B783" s="3" t="s">
        <v>437</v>
      </c>
      <c r="C783" s="3" t="s">
        <v>438</v>
      </c>
      <c r="D783" s="3" t="s">
        <v>34</v>
      </c>
      <c r="E783" s="3" t="s">
        <v>106</v>
      </c>
      <c r="F783" s="3" t="s">
        <v>113</v>
      </c>
      <c r="G783" s="3" t="s">
        <v>113</v>
      </c>
      <c r="H783" s="3" t="s">
        <v>728</v>
      </c>
      <c r="I783" s="3" t="s">
        <v>114</v>
      </c>
      <c r="J783" s="3" t="s">
        <v>48</v>
      </c>
    </row>
    <row r="784" spans="1:10" x14ac:dyDescent="0.2">
      <c r="A784" s="2" t="s">
        <v>727</v>
      </c>
      <c r="B784" s="2" t="s">
        <v>437</v>
      </c>
      <c r="C784" s="2" t="s">
        <v>438</v>
      </c>
      <c r="D784" s="2" t="s">
        <v>35</v>
      </c>
      <c r="E784" s="2" t="s">
        <v>106</v>
      </c>
      <c r="F784" s="2" t="s">
        <v>153</v>
      </c>
      <c r="G784" s="2" t="s">
        <v>153</v>
      </c>
      <c r="H784" s="2" t="s">
        <v>728</v>
      </c>
      <c r="I784" s="2" t="s">
        <v>422</v>
      </c>
      <c r="J784" s="2" t="s">
        <v>48</v>
      </c>
    </row>
    <row r="785" spans="1:10" x14ac:dyDescent="0.2">
      <c r="A785" s="3" t="s">
        <v>727</v>
      </c>
      <c r="B785" s="3" t="s">
        <v>437</v>
      </c>
      <c r="C785" s="3" t="s">
        <v>438</v>
      </c>
      <c r="D785" s="3" t="s">
        <v>37</v>
      </c>
      <c r="E785" s="3" t="s">
        <v>106</v>
      </c>
      <c r="F785" s="3"/>
      <c r="G785" s="3" t="s">
        <v>155</v>
      </c>
      <c r="H785" s="3" t="s">
        <v>728</v>
      </c>
      <c r="I785" s="3" t="s">
        <v>755</v>
      </c>
      <c r="J785" s="3" t="s">
        <v>48</v>
      </c>
    </row>
    <row r="786" spans="1:10" x14ac:dyDescent="0.2">
      <c r="A786" s="2" t="s">
        <v>727</v>
      </c>
      <c r="B786" s="2" t="s">
        <v>437</v>
      </c>
      <c r="C786" s="2" t="s">
        <v>438</v>
      </c>
      <c r="D786" s="2" t="s">
        <v>36</v>
      </c>
      <c r="E786" s="2" t="s">
        <v>106</v>
      </c>
      <c r="F786" s="2" t="s">
        <v>155</v>
      </c>
      <c r="G786" s="2" t="s">
        <v>155</v>
      </c>
      <c r="H786" s="2" t="s">
        <v>728</v>
      </c>
      <c r="I786" s="2" t="s">
        <v>756</v>
      </c>
      <c r="J786" s="2" t="s">
        <v>48</v>
      </c>
    </row>
    <row r="787" spans="1:10" x14ac:dyDescent="0.2">
      <c r="A787" s="3" t="s">
        <v>727</v>
      </c>
      <c r="B787" s="3" t="s">
        <v>437</v>
      </c>
      <c r="C787" s="3" t="s">
        <v>438</v>
      </c>
      <c r="D787" s="3" t="s">
        <v>470</v>
      </c>
      <c r="E787" s="3" t="s">
        <v>159</v>
      </c>
      <c r="F787" s="3"/>
      <c r="G787" s="3"/>
      <c r="H787" s="3" t="s">
        <v>757</v>
      </c>
      <c r="I787" s="3" t="s">
        <v>472</v>
      </c>
      <c r="J787" s="3" t="s">
        <v>48</v>
      </c>
    </row>
    <row r="788" spans="1:10" x14ac:dyDescent="0.2">
      <c r="A788" s="2" t="s">
        <v>727</v>
      </c>
      <c r="B788" s="2" t="s">
        <v>437</v>
      </c>
      <c r="C788" s="2" t="s">
        <v>438</v>
      </c>
      <c r="D788" s="2" t="s">
        <v>38</v>
      </c>
      <c r="E788" s="2" t="s">
        <v>106</v>
      </c>
      <c r="F788" s="2" t="s">
        <v>110</v>
      </c>
      <c r="G788" s="2" t="s">
        <v>110</v>
      </c>
      <c r="H788" s="2" t="s">
        <v>728</v>
      </c>
      <c r="I788" s="2" t="s">
        <v>758</v>
      </c>
      <c r="J788" s="2" t="s">
        <v>48</v>
      </c>
    </row>
    <row r="789" spans="1:10" x14ac:dyDescent="0.2">
      <c r="A789" s="3" t="s">
        <v>727</v>
      </c>
      <c r="B789" s="3" t="s">
        <v>437</v>
      </c>
      <c r="C789" s="3" t="s">
        <v>438</v>
      </c>
      <c r="D789" s="3" t="s">
        <v>41</v>
      </c>
      <c r="E789" s="3" t="s">
        <v>106</v>
      </c>
      <c r="F789" s="3"/>
      <c r="G789" s="3" t="s">
        <v>107</v>
      </c>
      <c r="H789" s="3" t="s">
        <v>728</v>
      </c>
      <c r="I789" s="3" t="s">
        <v>759</v>
      </c>
      <c r="J789" s="3" t="s">
        <v>48</v>
      </c>
    </row>
    <row r="790" spans="1:10" x14ac:dyDescent="0.2">
      <c r="A790" s="2" t="s">
        <v>727</v>
      </c>
      <c r="B790" s="2" t="s">
        <v>437</v>
      </c>
      <c r="C790" s="2" t="s">
        <v>438</v>
      </c>
      <c r="D790" s="2" t="s">
        <v>42</v>
      </c>
      <c r="E790" s="2" t="s">
        <v>159</v>
      </c>
      <c r="F790" s="2" t="s">
        <v>119</v>
      </c>
      <c r="G790" s="2"/>
      <c r="H790" s="2" t="s">
        <v>760</v>
      </c>
      <c r="I790" s="2" t="s">
        <v>761</v>
      </c>
      <c r="J790" s="2" t="s">
        <v>48</v>
      </c>
    </row>
    <row r="791" spans="1:10" x14ac:dyDescent="0.2">
      <c r="A791" s="3" t="s">
        <v>727</v>
      </c>
      <c r="B791" s="3" t="s">
        <v>437</v>
      </c>
      <c r="C791" s="3" t="s">
        <v>438</v>
      </c>
      <c r="D791" s="3" t="s">
        <v>40</v>
      </c>
      <c r="E791" s="3" t="s">
        <v>106</v>
      </c>
      <c r="F791" s="3" t="s">
        <v>107</v>
      </c>
      <c r="G791" s="3" t="s">
        <v>107</v>
      </c>
      <c r="H791" s="3" t="s">
        <v>728</v>
      </c>
      <c r="I791" s="3" t="s">
        <v>762</v>
      </c>
      <c r="J791" s="3" t="s">
        <v>48</v>
      </c>
    </row>
    <row r="792" spans="1:10" x14ac:dyDescent="0.2">
      <c r="A792" s="2" t="s">
        <v>727</v>
      </c>
      <c r="B792" s="2" t="s">
        <v>437</v>
      </c>
      <c r="C792" s="2" t="s">
        <v>438</v>
      </c>
      <c r="D792" s="2" t="s">
        <v>43</v>
      </c>
      <c r="E792" s="2" t="s">
        <v>106</v>
      </c>
      <c r="F792" s="2" t="s">
        <v>163</v>
      </c>
      <c r="G792" s="2"/>
      <c r="H792" s="2" t="s">
        <v>763</v>
      </c>
      <c r="I792" s="2" t="s">
        <v>764</v>
      </c>
      <c r="J792" s="2" t="s">
        <v>48</v>
      </c>
    </row>
    <row r="793" spans="1:10" x14ac:dyDescent="0.2">
      <c r="A793" s="3" t="s">
        <v>727</v>
      </c>
      <c r="B793" s="3" t="s">
        <v>437</v>
      </c>
      <c r="C793" s="3" t="s">
        <v>438</v>
      </c>
      <c r="D793" s="3" t="s">
        <v>39</v>
      </c>
      <c r="E793" s="3" t="s">
        <v>106</v>
      </c>
      <c r="F793" s="3"/>
      <c r="G793" s="3" t="s">
        <v>166</v>
      </c>
      <c r="H793" s="3" t="s">
        <v>738</v>
      </c>
      <c r="I793" s="3" t="s">
        <v>765</v>
      </c>
      <c r="J793" s="3" t="s">
        <v>48</v>
      </c>
    </row>
    <row r="794" spans="1:10" x14ac:dyDescent="0.2">
      <c r="A794" s="2" t="s">
        <v>727</v>
      </c>
      <c r="B794" s="2" t="s">
        <v>437</v>
      </c>
      <c r="C794" s="2" t="s">
        <v>438</v>
      </c>
      <c r="D794" s="2" t="s">
        <v>49</v>
      </c>
      <c r="E794" s="2" t="s">
        <v>168</v>
      </c>
      <c r="F794" s="2"/>
      <c r="G794" s="2"/>
      <c r="H794" s="2" t="s">
        <v>743</v>
      </c>
      <c r="I794" s="2" t="s">
        <v>519</v>
      </c>
      <c r="J794" s="2" t="s">
        <v>48</v>
      </c>
    </row>
    <row r="795" spans="1:10" x14ac:dyDescent="0.2">
      <c r="A795" s="3" t="s">
        <v>727</v>
      </c>
      <c r="B795" s="3" t="s">
        <v>437</v>
      </c>
      <c r="C795" s="3" t="s">
        <v>438</v>
      </c>
      <c r="D795" s="3" t="s">
        <v>46</v>
      </c>
      <c r="E795" s="3" t="s">
        <v>106</v>
      </c>
      <c r="F795" s="3" t="s">
        <v>110</v>
      </c>
      <c r="G795" s="3" t="s">
        <v>110</v>
      </c>
      <c r="H795" s="3" t="s">
        <v>728</v>
      </c>
      <c r="I795" s="3" t="s">
        <v>766</v>
      </c>
      <c r="J795" s="3" t="s">
        <v>48</v>
      </c>
    </row>
    <row r="796" spans="1:10" x14ac:dyDescent="0.2">
      <c r="A796" s="2" t="s">
        <v>727</v>
      </c>
      <c r="B796" s="2" t="s">
        <v>437</v>
      </c>
      <c r="C796" s="2" t="s">
        <v>438</v>
      </c>
      <c r="D796" s="2" t="s">
        <v>47</v>
      </c>
      <c r="E796" s="2" t="s">
        <v>106</v>
      </c>
      <c r="F796" s="2" t="s">
        <v>172</v>
      </c>
      <c r="G796" s="2" t="s">
        <v>172</v>
      </c>
      <c r="H796" s="2" t="s">
        <v>728</v>
      </c>
      <c r="I796" s="2" t="s">
        <v>767</v>
      </c>
      <c r="J796" s="2" t="s">
        <v>48</v>
      </c>
    </row>
    <row r="797" spans="1:10" x14ac:dyDescent="0.2">
      <c r="A797" s="3" t="s">
        <v>768</v>
      </c>
      <c r="B797" s="3" t="s">
        <v>437</v>
      </c>
      <c r="C797" s="3" t="s">
        <v>438</v>
      </c>
      <c r="D797" s="3" t="s">
        <v>4</v>
      </c>
      <c r="E797" s="3" t="s">
        <v>106</v>
      </c>
      <c r="F797" s="3"/>
      <c r="G797" s="3" t="s">
        <v>107</v>
      </c>
      <c r="H797" s="3" t="s">
        <v>769</v>
      </c>
      <c r="I797" s="3" t="s">
        <v>109</v>
      </c>
      <c r="J797" s="3" t="s">
        <v>48</v>
      </c>
    </row>
    <row r="798" spans="1:10" x14ac:dyDescent="0.2">
      <c r="A798" s="2" t="s">
        <v>768</v>
      </c>
      <c r="B798" s="2" t="s">
        <v>437</v>
      </c>
      <c r="C798" s="2" t="s">
        <v>438</v>
      </c>
      <c r="D798" s="2" t="s">
        <v>3</v>
      </c>
      <c r="E798" s="2" t="s">
        <v>106</v>
      </c>
      <c r="F798" s="2" t="s">
        <v>107</v>
      </c>
      <c r="G798" s="2" t="s">
        <v>107</v>
      </c>
      <c r="H798" s="2" t="s">
        <v>769</v>
      </c>
      <c r="I798" s="2" t="s">
        <v>144</v>
      </c>
      <c r="J798" s="2" t="s">
        <v>48</v>
      </c>
    </row>
    <row r="799" spans="1:10" x14ac:dyDescent="0.2">
      <c r="A799" s="3" t="s">
        <v>768</v>
      </c>
      <c r="B799" s="3" t="s">
        <v>437</v>
      </c>
      <c r="C799" s="3" t="s">
        <v>438</v>
      </c>
      <c r="D799" s="3" t="s">
        <v>5</v>
      </c>
      <c r="E799" s="3" t="s">
        <v>106</v>
      </c>
      <c r="F799" s="3" t="s">
        <v>110</v>
      </c>
      <c r="G799" s="3" t="s">
        <v>110</v>
      </c>
      <c r="H799" s="3" t="s">
        <v>769</v>
      </c>
      <c r="I799" s="3" t="s">
        <v>770</v>
      </c>
      <c r="J799" s="3" t="s">
        <v>48</v>
      </c>
    </row>
    <row r="800" spans="1:10" x14ac:dyDescent="0.2">
      <c r="A800" s="2" t="s">
        <v>768</v>
      </c>
      <c r="B800" s="2" t="s">
        <v>437</v>
      </c>
      <c r="C800" s="2" t="s">
        <v>438</v>
      </c>
      <c r="D800" s="2" t="s">
        <v>6</v>
      </c>
      <c r="E800" s="2" t="s">
        <v>106</v>
      </c>
      <c r="F800" s="2" t="s">
        <v>110</v>
      </c>
      <c r="G800" s="2" t="s">
        <v>110</v>
      </c>
      <c r="H800" s="2" t="s">
        <v>769</v>
      </c>
      <c r="I800" s="2" t="s">
        <v>771</v>
      </c>
      <c r="J800" s="2" t="s">
        <v>48</v>
      </c>
    </row>
    <row r="801" spans="1:10" x14ac:dyDescent="0.2">
      <c r="A801" s="3" t="s">
        <v>768</v>
      </c>
      <c r="B801" s="3" t="s">
        <v>437</v>
      </c>
      <c r="C801" s="3" t="s">
        <v>438</v>
      </c>
      <c r="D801" s="3" t="s">
        <v>7</v>
      </c>
      <c r="E801" s="3" t="s">
        <v>106</v>
      </c>
      <c r="F801" s="3" t="s">
        <v>113</v>
      </c>
      <c r="G801" s="3" t="s">
        <v>113</v>
      </c>
      <c r="H801" s="3" t="s">
        <v>769</v>
      </c>
      <c r="I801" s="3" t="s">
        <v>224</v>
      </c>
      <c r="J801" s="3" t="s">
        <v>48</v>
      </c>
    </row>
    <row r="802" spans="1:10" x14ac:dyDescent="0.2">
      <c r="A802" s="2" t="s">
        <v>768</v>
      </c>
      <c r="B802" s="2" t="s">
        <v>437</v>
      </c>
      <c r="C802" s="2" t="s">
        <v>438</v>
      </c>
      <c r="D802" s="2" t="s">
        <v>1</v>
      </c>
      <c r="E802" s="2" t="s">
        <v>102</v>
      </c>
      <c r="F802" s="2" t="s">
        <v>304</v>
      </c>
      <c r="G802" s="2"/>
      <c r="H802" s="2" t="s">
        <v>772</v>
      </c>
      <c r="I802" s="2" t="s">
        <v>773</v>
      </c>
      <c r="J802" s="2" t="s">
        <v>48</v>
      </c>
    </row>
    <row r="803" spans="1:10" x14ac:dyDescent="0.2">
      <c r="A803" s="3" t="s">
        <v>768</v>
      </c>
      <c r="B803" s="3" t="s">
        <v>437</v>
      </c>
      <c r="C803" s="3" t="s">
        <v>438</v>
      </c>
      <c r="D803" s="3" t="s">
        <v>8</v>
      </c>
      <c r="E803" s="3" t="s">
        <v>106</v>
      </c>
      <c r="F803" s="3" t="s">
        <v>116</v>
      </c>
      <c r="G803" s="3" t="s">
        <v>116</v>
      </c>
      <c r="H803" s="3" t="s">
        <v>769</v>
      </c>
      <c r="I803" s="3" t="s">
        <v>774</v>
      </c>
      <c r="J803" s="3" t="s">
        <v>48</v>
      </c>
    </row>
    <row r="804" spans="1:10" x14ac:dyDescent="0.2">
      <c r="A804" s="2" t="s">
        <v>768</v>
      </c>
      <c r="B804" s="2" t="s">
        <v>437</v>
      </c>
      <c r="C804" s="2" t="s">
        <v>438</v>
      </c>
      <c r="D804" s="2" t="s">
        <v>10</v>
      </c>
      <c r="E804" s="2" t="s">
        <v>106</v>
      </c>
      <c r="F804" s="2" t="s">
        <v>113</v>
      </c>
      <c r="G804" s="2" t="s">
        <v>113</v>
      </c>
      <c r="H804" s="2" t="s">
        <v>769</v>
      </c>
      <c r="I804" s="2" t="s">
        <v>114</v>
      </c>
      <c r="J804" s="2" t="s">
        <v>48</v>
      </c>
    </row>
    <row r="805" spans="1:10" x14ac:dyDescent="0.2">
      <c r="A805" s="3" t="s">
        <v>768</v>
      </c>
      <c r="B805" s="3" t="s">
        <v>437</v>
      </c>
      <c r="C805" s="3" t="s">
        <v>438</v>
      </c>
      <c r="D805" s="3" t="s">
        <v>12</v>
      </c>
      <c r="E805" s="3" t="s">
        <v>106</v>
      </c>
      <c r="F805" s="3"/>
      <c r="G805" s="3" t="s">
        <v>122</v>
      </c>
      <c r="H805" s="3" t="s">
        <v>769</v>
      </c>
      <c r="I805" s="3" t="s">
        <v>775</v>
      </c>
      <c r="J805" s="3" t="s">
        <v>48</v>
      </c>
    </row>
    <row r="806" spans="1:10" x14ac:dyDescent="0.2">
      <c r="A806" s="2" t="s">
        <v>768</v>
      </c>
      <c r="B806" s="2" t="s">
        <v>437</v>
      </c>
      <c r="C806" s="2" t="s">
        <v>438</v>
      </c>
      <c r="D806" s="2" t="s">
        <v>11</v>
      </c>
      <c r="E806" s="2" t="s">
        <v>106</v>
      </c>
      <c r="F806" s="2" t="s">
        <v>122</v>
      </c>
      <c r="G806" s="2" t="s">
        <v>122</v>
      </c>
      <c r="H806" s="2" t="s">
        <v>769</v>
      </c>
      <c r="I806" s="2" t="s">
        <v>776</v>
      </c>
      <c r="J806" s="2" t="s">
        <v>48</v>
      </c>
    </row>
    <row r="807" spans="1:10" x14ac:dyDescent="0.2">
      <c r="A807" s="3" t="s">
        <v>768</v>
      </c>
      <c r="B807" s="3" t="s">
        <v>437</v>
      </c>
      <c r="C807" s="3" t="s">
        <v>438</v>
      </c>
      <c r="D807" s="3" t="s">
        <v>51</v>
      </c>
      <c r="E807" s="3" t="s">
        <v>102</v>
      </c>
      <c r="F807" s="3" t="s">
        <v>304</v>
      </c>
      <c r="G807" s="3"/>
      <c r="H807" s="3" t="s">
        <v>772</v>
      </c>
      <c r="I807" s="3" t="s">
        <v>571</v>
      </c>
      <c r="J807" s="3" t="s">
        <v>48</v>
      </c>
    </row>
    <row r="808" spans="1:10" x14ac:dyDescent="0.2">
      <c r="A808" s="2" t="s">
        <v>768</v>
      </c>
      <c r="B808" s="2" t="s">
        <v>437</v>
      </c>
      <c r="C808" s="2" t="s">
        <v>438</v>
      </c>
      <c r="D808" s="2" t="s">
        <v>65</v>
      </c>
      <c r="E808" s="2" t="s">
        <v>106</v>
      </c>
      <c r="F808" s="2" t="s">
        <v>116</v>
      </c>
      <c r="G808" s="2"/>
      <c r="H808" s="2" t="s">
        <v>777</v>
      </c>
      <c r="I808" s="2" t="s">
        <v>187</v>
      </c>
      <c r="J808" s="2" t="s">
        <v>48</v>
      </c>
    </row>
    <row r="809" spans="1:10" x14ac:dyDescent="0.2">
      <c r="A809" s="3" t="s">
        <v>768</v>
      </c>
      <c r="B809" s="3" t="s">
        <v>437</v>
      </c>
      <c r="C809" s="3" t="s">
        <v>438</v>
      </c>
      <c r="D809" s="3" t="s">
        <v>13</v>
      </c>
      <c r="E809" s="3" t="s">
        <v>106</v>
      </c>
      <c r="F809" s="3"/>
      <c r="G809" s="3" t="s">
        <v>126</v>
      </c>
      <c r="H809" s="3" t="s">
        <v>778</v>
      </c>
      <c r="I809" s="3" t="s">
        <v>779</v>
      </c>
      <c r="J809" s="3" t="s">
        <v>48</v>
      </c>
    </row>
    <row r="810" spans="1:10" x14ac:dyDescent="0.2">
      <c r="A810" s="2" t="s">
        <v>768</v>
      </c>
      <c r="B810" s="2" t="s">
        <v>437</v>
      </c>
      <c r="C810" s="2" t="s">
        <v>438</v>
      </c>
      <c r="D810" s="2" t="s">
        <v>14</v>
      </c>
      <c r="E810" s="2" t="s">
        <v>106</v>
      </c>
      <c r="F810" s="2" t="s">
        <v>128</v>
      </c>
      <c r="G810" s="2" t="s">
        <v>128</v>
      </c>
      <c r="H810" s="2" t="s">
        <v>769</v>
      </c>
      <c r="I810" s="2" t="s">
        <v>129</v>
      </c>
      <c r="J810" s="2" t="s">
        <v>48</v>
      </c>
    </row>
    <row r="811" spans="1:10" x14ac:dyDescent="0.2">
      <c r="A811" s="3" t="s">
        <v>768</v>
      </c>
      <c r="B811" s="3" t="s">
        <v>437</v>
      </c>
      <c r="C811" s="3" t="s">
        <v>438</v>
      </c>
      <c r="D811" s="3" t="s">
        <v>16</v>
      </c>
      <c r="E811" s="3" t="s">
        <v>106</v>
      </c>
      <c r="F811" s="3"/>
      <c r="G811" s="3" t="s">
        <v>130</v>
      </c>
      <c r="H811" s="3" t="s">
        <v>769</v>
      </c>
      <c r="I811" s="3" t="s">
        <v>780</v>
      </c>
      <c r="J811" s="3" t="s">
        <v>48</v>
      </c>
    </row>
    <row r="812" spans="1:10" x14ac:dyDescent="0.2">
      <c r="A812" s="2" t="s">
        <v>768</v>
      </c>
      <c r="B812" s="2" t="s">
        <v>437</v>
      </c>
      <c r="C812" s="2" t="s">
        <v>438</v>
      </c>
      <c r="D812" s="2" t="s">
        <v>15</v>
      </c>
      <c r="E812" s="2" t="s">
        <v>106</v>
      </c>
      <c r="F812" s="2" t="s">
        <v>130</v>
      </c>
      <c r="G812" s="2" t="s">
        <v>130</v>
      </c>
      <c r="H812" s="2" t="s">
        <v>769</v>
      </c>
      <c r="I812" s="2" t="s">
        <v>781</v>
      </c>
      <c r="J812" s="2" t="s">
        <v>48</v>
      </c>
    </row>
    <row r="813" spans="1:10" x14ac:dyDescent="0.2">
      <c r="A813" s="3" t="s">
        <v>768</v>
      </c>
      <c r="B813" s="3" t="s">
        <v>437</v>
      </c>
      <c r="C813" s="3" t="s">
        <v>438</v>
      </c>
      <c r="D813" s="3" t="s">
        <v>17</v>
      </c>
      <c r="E813" s="3" t="s">
        <v>132</v>
      </c>
      <c r="F813" s="3" t="s">
        <v>782</v>
      </c>
      <c r="G813" s="3" t="s">
        <v>783</v>
      </c>
      <c r="H813" s="3" t="s">
        <v>784</v>
      </c>
      <c r="I813" s="3" t="s">
        <v>785</v>
      </c>
      <c r="J813" s="3" t="s">
        <v>48</v>
      </c>
    </row>
    <row r="814" spans="1:10" x14ac:dyDescent="0.2">
      <c r="A814" s="2" t="s">
        <v>768</v>
      </c>
      <c r="B814" s="2" t="s">
        <v>437</v>
      </c>
      <c r="C814" s="2" t="s">
        <v>438</v>
      </c>
      <c r="D814" s="2" t="s">
        <v>52</v>
      </c>
      <c r="E814" s="2" t="s">
        <v>311</v>
      </c>
      <c r="F814" s="2"/>
      <c r="G814" s="2"/>
      <c r="H814" s="2" t="s">
        <v>786</v>
      </c>
      <c r="I814" s="2" t="s">
        <v>787</v>
      </c>
      <c r="J814" s="2" t="s">
        <v>48</v>
      </c>
    </row>
    <row r="815" spans="1:10" x14ac:dyDescent="0.2">
      <c r="A815" s="3" t="s">
        <v>768</v>
      </c>
      <c r="B815" s="3" t="s">
        <v>437</v>
      </c>
      <c r="C815" s="3" t="s">
        <v>438</v>
      </c>
      <c r="D815" s="3" t="s">
        <v>58</v>
      </c>
      <c r="E815" s="3"/>
      <c r="F815" s="3"/>
      <c r="G815" s="3"/>
      <c r="H815" s="3" t="s">
        <v>786</v>
      </c>
      <c r="I815" s="3" t="s">
        <v>701</v>
      </c>
      <c r="J815" s="3" t="s">
        <v>48</v>
      </c>
    </row>
    <row r="816" spans="1:10" x14ac:dyDescent="0.2">
      <c r="A816" s="2" t="s">
        <v>768</v>
      </c>
      <c r="B816" s="2" t="s">
        <v>437</v>
      </c>
      <c r="C816" s="2" t="s">
        <v>438</v>
      </c>
      <c r="D816" s="2" t="s">
        <v>18</v>
      </c>
      <c r="E816" s="2" t="s">
        <v>106</v>
      </c>
      <c r="F816" s="2" t="s">
        <v>128</v>
      </c>
      <c r="G816" s="2" t="s">
        <v>128</v>
      </c>
      <c r="H816" s="2" t="s">
        <v>769</v>
      </c>
      <c r="I816" s="2" t="s">
        <v>130</v>
      </c>
      <c r="J816" s="2" t="s">
        <v>48</v>
      </c>
    </row>
    <row r="817" spans="1:10" x14ac:dyDescent="0.2">
      <c r="A817" s="3" t="s">
        <v>768</v>
      </c>
      <c r="B817" s="3" t="s">
        <v>437</v>
      </c>
      <c r="C817" s="3" t="s">
        <v>438</v>
      </c>
      <c r="D817" s="3" t="s">
        <v>19</v>
      </c>
      <c r="E817" s="3" t="s">
        <v>106</v>
      </c>
      <c r="F817" s="3"/>
      <c r="G817" s="3" t="s">
        <v>122</v>
      </c>
      <c r="H817" s="3" t="s">
        <v>778</v>
      </c>
      <c r="I817" s="3" t="s">
        <v>135</v>
      </c>
      <c r="J817" s="3" t="s">
        <v>48</v>
      </c>
    </row>
    <row r="818" spans="1:10" x14ac:dyDescent="0.2">
      <c r="A818" s="2" t="s">
        <v>768</v>
      </c>
      <c r="B818" s="2" t="s">
        <v>437</v>
      </c>
      <c r="C818" s="2" t="s">
        <v>438</v>
      </c>
      <c r="D818" s="2" t="s">
        <v>21</v>
      </c>
      <c r="E818" s="2" t="s">
        <v>106</v>
      </c>
      <c r="F818" s="2"/>
      <c r="G818" s="2" t="s">
        <v>136</v>
      </c>
      <c r="H818" s="2" t="s">
        <v>769</v>
      </c>
      <c r="I818" s="2" t="s">
        <v>788</v>
      </c>
      <c r="J818" s="2" t="s">
        <v>48</v>
      </c>
    </row>
    <row r="819" spans="1:10" x14ac:dyDescent="0.2">
      <c r="A819" s="3" t="s">
        <v>768</v>
      </c>
      <c r="B819" s="3" t="s">
        <v>437</v>
      </c>
      <c r="C819" s="3" t="s">
        <v>438</v>
      </c>
      <c r="D819" s="3" t="s">
        <v>20</v>
      </c>
      <c r="E819" s="3" t="s">
        <v>106</v>
      </c>
      <c r="F819" s="3" t="s">
        <v>136</v>
      </c>
      <c r="G819" s="3" t="s">
        <v>136</v>
      </c>
      <c r="H819" s="3" t="s">
        <v>769</v>
      </c>
      <c r="I819" s="3" t="s">
        <v>789</v>
      </c>
      <c r="J819" s="3" t="s">
        <v>48</v>
      </c>
    </row>
    <row r="820" spans="1:10" x14ac:dyDescent="0.2">
      <c r="A820" s="2" t="s">
        <v>768</v>
      </c>
      <c r="B820" s="2" t="s">
        <v>437</v>
      </c>
      <c r="C820" s="2" t="s">
        <v>438</v>
      </c>
      <c r="D820" s="2" t="s">
        <v>22</v>
      </c>
      <c r="E820" s="2" t="s">
        <v>106</v>
      </c>
      <c r="F820" s="2" t="s">
        <v>110</v>
      </c>
      <c r="G820" s="2" t="s">
        <v>110</v>
      </c>
      <c r="H820" s="2" t="s">
        <v>769</v>
      </c>
      <c r="I820" s="2" t="s">
        <v>790</v>
      </c>
      <c r="J820" s="2" t="s">
        <v>48</v>
      </c>
    </row>
    <row r="821" spans="1:10" x14ac:dyDescent="0.2">
      <c r="A821" s="3" t="s">
        <v>768</v>
      </c>
      <c r="B821" s="3" t="s">
        <v>437</v>
      </c>
      <c r="C821" s="3" t="s">
        <v>438</v>
      </c>
      <c r="D821" s="3" t="s">
        <v>24</v>
      </c>
      <c r="E821" s="3" t="s">
        <v>106</v>
      </c>
      <c r="F821" s="3"/>
      <c r="G821" s="3" t="s">
        <v>139</v>
      </c>
      <c r="H821" s="3" t="s">
        <v>769</v>
      </c>
      <c r="I821" s="3" t="s">
        <v>791</v>
      </c>
      <c r="J821" s="3" t="s">
        <v>48</v>
      </c>
    </row>
    <row r="822" spans="1:10" x14ac:dyDescent="0.2">
      <c r="A822" s="2" t="s">
        <v>768</v>
      </c>
      <c r="B822" s="2" t="s">
        <v>437</v>
      </c>
      <c r="C822" s="2" t="s">
        <v>438</v>
      </c>
      <c r="D822" s="2" t="s">
        <v>23</v>
      </c>
      <c r="E822" s="2" t="s">
        <v>106</v>
      </c>
      <c r="F822" s="2" t="s">
        <v>139</v>
      </c>
      <c r="G822" s="2" t="s">
        <v>139</v>
      </c>
      <c r="H822" s="2" t="s">
        <v>769</v>
      </c>
      <c r="I822" s="2" t="s">
        <v>792</v>
      </c>
      <c r="J822" s="2" t="s">
        <v>48</v>
      </c>
    </row>
    <row r="823" spans="1:10" x14ac:dyDescent="0.2">
      <c r="A823" s="3" t="s">
        <v>768</v>
      </c>
      <c r="B823" s="3" t="s">
        <v>437</v>
      </c>
      <c r="C823" s="3" t="s">
        <v>438</v>
      </c>
      <c r="D823" s="3" t="s">
        <v>25</v>
      </c>
      <c r="E823" s="3" t="s">
        <v>106</v>
      </c>
      <c r="F823" s="3" t="s">
        <v>128</v>
      </c>
      <c r="G823" s="3" t="s">
        <v>128</v>
      </c>
      <c r="H823" s="3" t="s">
        <v>769</v>
      </c>
      <c r="I823" s="3" t="s">
        <v>793</v>
      </c>
      <c r="J823" s="3" t="s">
        <v>48</v>
      </c>
    </row>
    <row r="824" spans="1:10" x14ac:dyDescent="0.2">
      <c r="A824" s="2" t="s">
        <v>768</v>
      </c>
      <c r="B824" s="2" t="s">
        <v>437</v>
      </c>
      <c r="C824" s="2" t="s">
        <v>438</v>
      </c>
      <c r="D824" s="2" t="s">
        <v>26</v>
      </c>
      <c r="E824" s="2" t="s">
        <v>106</v>
      </c>
      <c r="F824" s="2" t="s">
        <v>128</v>
      </c>
      <c r="G824" s="2" t="s">
        <v>128</v>
      </c>
      <c r="H824" s="2" t="s">
        <v>769</v>
      </c>
      <c r="I824" s="2" t="s">
        <v>110</v>
      </c>
      <c r="J824" s="2" t="s">
        <v>48</v>
      </c>
    </row>
    <row r="825" spans="1:10" x14ac:dyDescent="0.2">
      <c r="A825" s="3" t="s">
        <v>768</v>
      </c>
      <c r="B825" s="3" t="s">
        <v>437</v>
      </c>
      <c r="C825" s="3" t="s">
        <v>438</v>
      </c>
      <c r="D825" s="3" t="s">
        <v>27</v>
      </c>
      <c r="E825" s="3" t="s">
        <v>106</v>
      </c>
      <c r="F825" s="3" t="s">
        <v>142</v>
      </c>
      <c r="G825" s="3" t="s">
        <v>142</v>
      </c>
      <c r="H825" s="3" t="s">
        <v>769</v>
      </c>
      <c r="I825" s="3" t="s">
        <v>751</v>
      </c>
      <c r="J825" s="3" t="s">
        <v>48</v>
      </c>
    </row>
    <row r="826" spans="1:10" x14ac:dyDescent="0.2">
      <c r="A826" s="2" t="s">
        <v>768</v>
      </c>
      <c r="B826" s="2" t="s">
        <v>437</v>
      </c>
      <c r="C826" s="2" t="s">
        <v>438</v>
      </c>
      <c r="D826" s="2" t="s">
        <v>31</v>
      </c>
      <c r="E826" s="2" t="s">
        <v>106</v>
      </c>
      <c r="F826" s="2" t="s">
        <v>128</v>
      </c>
      <c r="G826" s="2" t="s">
        <v>128</v>
      </c>
      <c r="H826" s="2" t="s">
        <v>769</v>
      </c>
      <c r="I826" s="2" t="s">
        <v>142</v>
      </c>
      <c r="J826" s="2" t="s">
        <v>48</v>
      </c>
    </row>
    <row r="827" spans="1:10" x14ac:dyDescent="0.2">
      <c r="A827" s="3" t="s">
        <v>768</v>
      </c>
      <c r="B827" s="3" t="s">
        <v>437</v>
      </c>
      <c r="C827" s="3" t="s">
        <v>438</v>
      </c>
      <c r="D827" s="3" t="s">
        <v>53</v>
      </c>
      <c r="E827" s="3" t="s">
        <v>106</v>
      </c>
      <c r="F827" s="3"/>
      <c r="G827" s="3" t="s">
        <v>144</v>
      </c>
      <c r="H827" s="3" t="s">
        <v>778</v>
      </c>
      <c r="I827" s="3" t="s">
        <v>794</v>
      </c>
      <c r="J827" s="3" t="s">
        <v>48</v>
      </c>
    </row>
    <row r="828" spans="1:10" x14ac:dyDescent="0.2">
      <c r="A828" s="2" t="s">
        <v>768</v>
      </c>
      <c r="B828" s="2" t="s">
        <v>437</v>
      </c>
      <c r="C828" s="2" t="s">
        <v>438</v>
      </c>
      <c r="D828" s="2" t="s">
        <v>33</v>
      </c>
      <c r="E828" s="2"/>
      <c r="F828" s="2"/>
      <c r="G828" s="2"/>
      <c r="H828" s="2" t="s">
        <v>795</v>
      </c>
      <c r="I828" s="2" t="s">
        <v>796</v>
      </c>
      <c r="J828" s="2" t="s">
        <v>48</v>
      </c>
    </row>
    <row r="829" spans="1:10" x14ac:dyDescent="0.2">
      <c r="A829" s="3" t="s">
        <v>768</v>
      </c>
      <c r="B829" s="3" t="s">
        <v>437</v>
      </c>
      <c r="C829" s="3" t="s">
        <v>438</v>
      </c>
      <c r="D829" s="3" t="s">
        <v>56</v>
      </c>
      <c r="E829" s="3"/>
      <c r="F829" s="3"/>
      <c r="G829" s="3"/>
      <c r="H829" s="3" t="s">
        <v>786</v>
      </c>
      <c r="I829" s="3" t="s">
        <v>797</v>
      </c>
      <c r="J829" s="3" t="s">
        <v>48</v>
      </c>
    </row>
    <row r="830" spans="1:10" x14ac:dyDescent="0.2">
      <c r="A830" s="2" t="s">
        <v>768</v>
      </c>
      <c r="B830" s="2" t="s">
        <v>437</v>
      </c>
      <c r="C830" s="2" t="s">
        <v>438</v>
      </c>
      <c r="D830" s="2" t="s">
        <v>34</v>
      </c>
      <c r="E830" s="2" t="s">
        <v>106</v>
      </c>
      <c r="F830" s="2" t="s">
        <v>113</v>
      </c>
      <c r="G830" s="2" t="s">
        <v>113</v>
      </c>
      <c r="H830" s="2" t="s">
        <v>769</v>
      </c>
      <c r="I830" s="2" t="s">
        <v>114</v>
      </c>
      <c r="J830" s="2" t="s">
        <v>48</v>
      </c>
    </row>
    <row r="831" spans="1:10" x14ac:dyDescent="0.2">
      <c r="A831" s="3" t="s">
        <v>768</v>
      </c>
      <c r="B831" s="3" t="s">
        <v>437</v>
      </c>
      <c r="C831" s="3" t="s">
        <v>438</v>
      </c>
      <c r="D831" s="3" t="s">
        <v>35</v>
      </c>
      <c r="E831" s="3" t="s">
        <v>106</v>
      </c>
      <c r="F831" s="3" t="s">
        <v>153</v>
      </c>
      <c r="G831" s="3" t="s">
        <v>153</v>
      </c>
      <c r="H831" s="3" t="s">
        <v>769</v>
      </c>
      <c r="I831" s="3" t="s">
        <v>234</v>
      </c>
      <c r="J831" s="3" t="s">
        <v>48</v>
      </c>
    </row>
    <row r="832" spans="1:10" x14ac:dyDescent="0.2">
      <c r="A832" s="2" t="s">
        <v>768</v>
      </c>
      <c r="B832" s="2" t="s">
        <v>437</v>
      </c>
      <c r="C832" s="2" t="s">
        <v>438</v>
      </c>
      <c r="D832" s="2" t="s">
        <v>37</v>
      </c>
      <c r="E832" s="2" t="s">
        <v>106</v>
      </c>
      <c r="F832" s="2"/>
      <c r="G832" s="2" t="s">
        <v>155</v>
      </c>
      <c r="H832" s="2" t="s">
        <v>769</v>
      </c>
      <c r="I832" s="2" t="s">
        <v>798</v>
      </c>
      <c r="J832" s="2" t="s">
        <v>48</v>
      </c>
    </row>
    <row r="833" spans="1:10" x14ac:dyDescent="0.2">
      <c r="A833" s="3" t="s">
        <v>768</v>
      </c>
      <c r="B833" s="3" t="s">
        <v>437</v>
      </c>
      <c r="C833" s="3" t="s">
        <v>438</v>
      </c>
      <c r="D833" s="3" t="s">
        <v>36</v>
      </c>
      <c r="E833" s="3" t="s">
        <v>106</v>
      </c>
      <c r="F833" s="3" t="s">
        <v>155</v>
      </c>
      <c r="G833" s="3" t="s">
        <v>155</v>
      </c>
      <c r="H833" s="3" t="s">
        <v>769</v>
      </c>
      <c r="I833" s="3" t="s">
        <v>799</v>
      </c>
      <c r="J833" s="3" t="s">
        <v>48</v>
      </c>
    </row>
    <row r="834" spans="1:10" x14ac:dyDescent="0.2">
      <c r="A834" s="2" t="s">
        <v>768</v>
      </c>
      <c r="B834" s="2" t="s">
        <v>437</v>
      </c>
      <c r="C834" s="2" t="s">
        <v>438</v>
      </c>
      <c r="D834" s="2" t="s">
        <v>470</v>
      </c>
      <c r="E834" s="2" t="s">
        <v>159</v>
      </c>
      <c r="F834" s="2"/>
      <c r="G834" s="2"/>
      <c r="H834" s="2" t="s">
        <v>800</v>
      </c>
      <c r="I834" s="2" t="s">
        <v>801</v>
      </c>
      <c r="J834" s="2" t="s">
        <v>48</v>
      </c>
    </row>
    <row r="835" spans="1:10" x14ac:dyDescent="0.2">
      <c r="A835" s="3" t="s">
        <v>768</v>
      </c>
      <c r="B835" s="3" t="s">
        <v>437</v>
      </c>
      <c r="C835" s="3" t="s">
        <v>438</v>
      </c>
      <c r="D835" s="3" t="s">
        <v>38</v>
      </c>
      <c r="E835" s="3" t="s">
        <v>106</v>
      </c>
      <c r="F835" s="3" t="s">
        <v>110</v>
      </c>
      <c r="G835" s="3" t="s">
        <v>110</v>
      </c>
      <c r="H835" s="3" t="s">
        <v>769</v>
      </c>
      <c r="I835" s="3" t="s">
        <v>241</v>
      </c>
      <c r="J835" s="3" t="s">
        <v>48</v>
      </c>
    </row>
    <row r="836" spans="1:10" x14ac:dyDescent="0.2">
      <c r="A836" s="2" t="s">
        <v>768</v>
      </c>
      <c r="B836" s="2" t="s">
        <v>437</v>
      </c>
      <c r="C836" s="2" t="s">
        <v>438</v>
      </c>
      <c r="D836" s="2" t="s">
        <v>41</v>
      </c>
      <c r="E836" s="2" t="s">
        <v>106</v>
      </c>
      <c r="F836" s="2"/>
      <c r="G836" s="2" t="s">
        <v>107</v>
      </c>
      <c r="H836" s="2" t="s">
        <v>769</v>
      </c>
      <c r="I836" s="2" t="s">
        <v>802</v>
      </c>
      <c r="J836" s="2" t="s">
        <v>48</v>
      </c>
    </row>
    <row r="837" spans="1:10" x14ac:dyDescent="0.2">
      <c r="A837" s="3" t="s">
        <v>768</v>
      </c>
      <c r="B837" s="3" t="s">
        <v>437</v>
      </c>
      <c r="C837" s="3" t="s">
        <v>438</v>
      </c>
      <c r="D837" s="3" t="s">
        <v>42</v>
      </c>
      <c r="E837" s="3" t="s">
        <v>159</v>
      </c>
      <c r="F837" s="3" t="s">
        <v>119</v>
      </c>
      <c r="G837" s="3"/>
      <c r="H837" s="3" t="s">
        <v>803</v>
      </c>
      <c r="I837" s="3" t="s">
        <v>804</v>
      </c>
      <c r="J837" s="3" t="s">
        <v>48</v>
      </c>
    </row>
    <row r="838" spans="1:10" x14ac:dyDescent="0.2">
      <c r="A838" s="2" t="s">
        <v>768</v>
      </c>
      <c r="B838" s="2" t="s">
        <v>437</v>
      </c>
      <c r="C838" s="2" t="s">
        <v>438</v>
      </c>
      <c r="D838" s="2" t="s">
        <v>40</v>
      </c>
      <c r="E838" s="2" t="s">
        <v>106</v>
      </c>
      <c r="F838" s="2" t="s">
        <v>107</v>
      </c>
      <c r="G838" s="2" t="s">
        <v>107</v>
      </c>
      <c r="H838" s="2" t="s">
        <v>769</v>
      </c>
      <c r="I838" s="2" t="s">
        <v>805</v>
      </c>
      <c r="J838" s="2" t="s">
        <v>48</v>
      </c>
    </row>
    <row r="839" spans="1:10" x14ac:dyDescent="0.2">
      <c r="A839" s="3" t="s">
        <v>768</v>
      </c>
      <c r="B839" s="3" t="s">
        <v>437</v>
      </c>
      <c r="C839" s="3" t="s">
        <v>438</v>
      </c>
      <c r="D839" s="3" t="s">
        <v>43</v>
      </c>
      <c r="E839" s="3" t="s">
        <v>106</v>
      </c>
      <c r="F839" s="3" t="s">
        <v>163</v>
      </c>
      <c r="G839" s="3"/>
      <c r="H839" s="3" t="s">
        <v>806</v>
      </c>
      <c r="I839" s="3" t="s">
        <v>807</v>
      </c>
      <c r="J839" s="3" t="s">
        <v>48</v>
      </c>
    </row>
    <row r="840" spans="1:10" x14ac:dyDescent="0.2">
      <c r="A840" s="2" t="s">
        <v>768</v>
      </c>
      <c r="B840" s="2" t="s">
        <v>437</v>
      </c>
      <c r="C840" s="2" t="s">
        <v>438</v>
      </c>
      <c r="D840" s="2" t="s">
        <v>39</v>
      </c>
      <c r="E840" s="2" t="s">
        <v>106</v>
      </c>
      <c r="F840" s="2"/>
      <c r="G840" s="2" t="s">
        <v>166</v>
      </c>
      <c r="H840" s="2" t="s">
        <v>778</v>
      </c>
      <c r="I840" s="2" t="s">
        <v>808</v>
      </c>
      <c r="J840" s="2" t="s">
        <v>48</v>
      </c>
    </row>
    <row r="841" spans="1:10" x14ac:dyDescent="0.2">
      <c r="A841" s="3" t="s">
        <v>768</v>
      </c>
      <c r="B841" s="3" t="s">
        <v>437</v>
      </c>
      <c r="C841" s="3" t="s">
        <v>438</v>
      </c>
      <c r="D841" s="3" t="s">
        <v>49</v>
      </c>
      <c r="E841" s="3" t="s">
        <v>168</v>
      </c>
      <c r="F841" s="3"/>
      <c r="G841" s="3"/>
      <c r="H841" s="3" t="s">
        <v>786</v>
      </c>
      <c r="I841" s="3" t="s">
        <v>251</v>
      </c>
      <c r="J841" s="3" t="s">
        <v>48</v>
      </c>
    </row>
    <row r="842" spans="1:10" x14ac:dyDescent="0.2">
      <c r="A842" s="2" t="s">
        <v>768</v>
      </c>
      <c r="B842" s="2" t="s">
        <v>437</v>
      </c>
      <c r="C842" s="2" t="s">
        <v>438</v>
      </c>
      <c r="D842" s="2" t="s">
        <v>46</v>
      </c>
      <c r="E842" s="2" t="s">
        <v>106</v>
      </c>
      <c r="F842" s="2" t="s">
        <v>110</v>
      </c>
      <c r="G842" s="2" t="s">
        <v>110</v>
      </c>
      <c r="H842" s="2" t="s">
        <v>769</v>
      </c>
      <c r="I842" s="2" t="s">
        <v>809</v>
      </c>
      <c r="J842" s="2" t="s">
        <v>48</v>
      </c>
    </row>
    <row r="843" spans="1:10" x14ac:dyDescent="0.2">
      <c r="A843" s="3" t="s">
        <v>768</v>
      </c>
      <c r="B843" s="3" t="s">
        <v>437</v>
      </c>
      <c r="C843" s="3" t="s">
        <v>438</v>
      </c>
      <c r="D843" s="3" t="s">
        <v>47</v>
      </c>
      <c r="E843" s="3" t="s">
        <v>106</v>
      </c>
      <c r="F843" s="3" t="s">
        <v>172</v>
      </c>
      <c r="G843" s="3" t="s">
        <v>172</v>
      </c>
      <c r="H843" s="3" t="s">
        <v>769</v>
      </c>
      <c r="I843" s="3" t="s">
        <v>810</v>
      </c>
      <c r="J843" s="3" t="s">
        <v>48</v>
      </c>
    </row>
    <row r="844" spans="1:10" x14ac:dyDescent="0.2">
      <c r="A844" s="3" t="s">
        <v>847</v>
      </c>
      <c r="B844" s="3" t="s">
        <v>437</v>
      </c>
      <c r="C844" s="3" t="s">
        <v>438</v>
      </c>
      <c r="D844" s="3" t="s">
        <v>4</v>
      </c>
      <c r="E844" s="3" t="s">
        <v>106</v>
      </c>
      <c r="F844" s="3"/>
      <c r="G844" s="3" t="s">
        <v>107</v>
      </c>
      <c r="H844" s="3" t="s">
        <v>848</v>
      </c>
      <c r="I844" s="3" t="s">
        <v>109</v>
      </c>
      <c r="J844" s="3" t="s">
        <v>48</v>
      </c>
    </row>
    <row r="845" spans="1:10" x14ac:dyDescent="0.2">
      <c r="A845" s="2" t="s">
        <v>847</v>
      </c>
      <c r="B845" s="2" t="s">
        <v>437</v>
      </c>
      <c r="C845" s="2" t="s">
        <v>438</v>
      </c>
      <c r="D845" s="2" t="s">
        <v>3</v>
      </c>
      <c r="E845" s="2" t="s">
        <v>106</v>
      </c>
      <c r="F845" s="2" t="s">
        <v>107</v>
      </c>
      <c r="G845" s="2" t="s">
        <v>107</v>
      </c>
      <c r="H845" s="2" t="s">
        <v>848</v>
      </c>
      <c r="I845" s="2" t="s">
        <v>126</v>
      </c>
      <c r="J845" s="2" t="s">
        <v>48</v>
      </c>
    </row>
    <row r="846" spans="1:10" x14ac:dyDescent="0.2">
      <c r="A846" s="3" t="s">
        <v>847</v>
      </c>
      <c r="B846" s="3" t="s">
        <v>437</v>
      </c>
      <c r="C846" s="3" t="s">
        <v>438</v>
      </c>
      <c r="D846" s="3" t="s">
        <v>5</v>
      </c>
      <c r="E846" s="3" t="s">
        <v>106</v>
      </c>
      <c r="F846" s="3" t="s">
        <v>110</v>
      </c>
      <c r="G846" s="3" t="s">
        <v>110</v>
      </c>
      <c r="H846" s="3" t="s">
        <v>848</v>
      </c>
      <c r="I846" s="3" t="s">
        <v>241</v>
      </c>
      <c r="J846" s="3" t="s">
        <v>48</v>
      </c>
    </row>
    <row r="847" spans="1:10" x14ac:dyDescent="0.2">
      <c r="A847" s="2" t="s">
        <v>847</v>
      </c>
      <c r="B847" s="2" t="s">
        <v>437</v>
      </c>
      <c r="C847" s="2" t="s">
        <v>438</v>
      </c>
      <c r="D847" s="2" t="s">
        <v>6</v>
      </c>
      <c r="E847" s="2" t="s">
        <v>106</v>
      </c>
      <c r="F847" s="2" t="s">
        <v>110</v>
      </c>
      <c r="G847" s="2" t="s">
        <v>110</v>
      </c>
      <c r="H847" s="2" t="s">
        <v>848</v>
      </c>
      <c r="I847" s="2" t="s">
        <v>849</v>
      </c>
      <c r="J847" s="2" t="s">
        <v>48</v>
      </c>
    </row>
    <row r="848" spans="1:10" x14ac:dyDescent="0.2">
      <c r="A848" s="3" t="s">
        <v>847</v>
      </c>
      <c r="B848" s="3" t="s">
        <v>437</v>
      </c>
      <c r="C848" s="3" t="s">
        <v>438</v>
      </c>
      <c r="D848" s="3" t="s">
        <v>7</v>
      </c>
      <c r="E848" s="3" t="s">
        <v>106</v>
      </c>
      <c r="F848" s="3" t="s">
        <v>113</v>
      </c>
      <c r="G848" s="3" t="s">
        <v>113</v>
      </c>
      <c r="H848" s="3" t="s">
        <v>848</v>
      </c>
      <c r="I848" s="3" t="s">
        <v>114</v>
      </c>
      <c r="J848" s="3" t="s">
        <v>48</v>
      </c>
    </row>
    <row r="849" spans="1:10" x14ac:dyDescent="0.2">
      <c r="A849" s="2" t="s">
        <v>847</v>
      </c>
      <c r="B849" s="2" t="s">
        <v>437</v>
      </c>
      <c r="C849" s="2" t="s">
        <v>438</v>
      </c>
      <c r="D849" s="2" t="s">
        <v>1</v>
      </c>
      <c r="E849" s="2" t="s">
        <v>102</v>
      </c>
      <c r="F849" s="2" t="s">
        <v>103</v>
      </c>
      <c r="G849" s="2"/>
      <c r="H849" s="2" t="s">
        <v>850</v>
      </c>
      <c r="I849" s="2" t="s">
        <v>851</v>
      </c>
      <c r="J849" s="2" t="s">
        <v>48</v>
      </c>
    </row>
    <row r="850" spans="1:10" x14ac:dyDescent="0.2">
      <c r="A850" s="3" t="s">
        <v>847</v>
      </c>
      <c r="B850" s="3" t="s">
        <v>437</v>
      </c>
      <c r="C850" s="3" t="s">
        <v>438</v>
      </c>
      <c r="D850" s="3" t="s">
        <v>8</v>
      </c>
      <c r="E850" s="3" t="s">
        <v>106</v>
      </c>
      <c r="F850" s="3" t="s">
        <v>116</v>
      </c>
      <c r="G850" s="3" t="s">
        <v>116</v>
      </c>
      <c r="H850" s="3" t="s">
        <v>848</v>
      </c>
      <c r="I850" s="3" t="s">
        <v>852</v>
      </c>
      <c r="J850" s="3" t="s">
        <v>48</v>
      </c>
    </row>
    <row r="851" spans="1:10" x14ac:dyDescent="0.2">
      <c r="A851" s="2" t="s">
        <v>847</v>
      </c>
      <c r="B851" s="2" t="s">
        <v>437</v>
      </c>
      <c r="C851" s="2" t="s">
        <v>438</v>
      </c>
      <c r="D851" s="2" t="s">
        <v>10</v>
      </c>
      <c r="E851" s="2" t="s">
        <v>106</v>
      </c>
      <c r="F851" s="2" t="s">
        <v>113</v>
      </c>
      <c r="G851" s="2" t="s">
        <v>113</v>
      </c>
      <c r="H851" s="2" t="s">
        <v>848</v>
      </c>
      <c r="I851" s="2" t="s">
        <v>114</v>
      </c>
      <c r="J851" s="2" t="s">
        <v>48</v>
      </c>
    </row>
    <row r="852" spans="1:10" x14ac:dyDescent="0.2">
      <c r="A852" s="3" t="s">
        <v>847</v>
      </c>
      <c r="B852" s="3" t="s">
        <v>437</v>
      </c>
      <c r="C852" s="3" t="s">
        <v>438</v>
      </c>
      <c r="D852" s="3" t="s">
        <v>12</v>
      </c>
      <c r="E852" s="3" t="s">
        <v>106</v>
      </c>
      <c r="F852" s="3"/>
      <c r="G852" s="3" t="s">
        <v>122</v>
      </c>
      <c r="H852" s="3" t="s">
        <v>848</v>
      </c>
      <c r="I852" s="3" t="s">
        <v>853</v>
      </c>
      <c r="J852" s="3" t="s">
        <v>48</v>
      </c>
    </row>
    <row r="853" spans="1:10" x14ac:dyDescent="0.2">
      <c r="A853" s="2" t="s">
        <v>847</v>
      </c>
      <c r="B853" s="2" t="s">
        <v>437</v>
      </c>
      <c r="C853" s="2" t="s">
        <v>438</v>
      </c>
      <c r="D853" s="2" t="s">
        <v>11</v>
      </c>
      <c r="E853" s="2" t="s">
        <v>106</v>
      </c>
      <c r="F853" s="2" t="s">
        <v>122</v>
      </c>
      <c r="G853" s="2" t="s">
        <v>122</v>
      </c>
      <c r="H853" s="2" t="s">
        <v>848</v>
      </c>
      <c r="I853" s="2" t="s">
        <v>736</v>
      </c>
      <c r="J853" s="2" t="s">
        <v>48</v>
      </c>
    </row>
    <row r="854" spans="1:10" x14ac:dyDescent="0.2">
      <c r="A854" s="3" t="s">
        <v>847</v>
      </c>
      <c r="B854" s="3" t="s">
        <v>437</v>
      </c>
      <c r="C854" s="3" t="s">
        <v>438</v>
      </c>
      <c r="D854" s="3" t="s">
        <v>51</v>
      </c>
      <c r="E854" s="3" t="s">
        <v>102</v>
      </c>
      <c r="F854" s="3" t="s">
        <v>103</v>
      </c>
      <c r="G854" s="3"/>
      <c r="H854" s="3" t="s">
        <v>850</v>
      </c>
      <c r="I854" s="3" t="s">
        <v>105</v>
      </c>
      <c r="J854" s="3" t="s">
        <v>48</v>
      </c>
    </row>
    <row r="855" spans="1:10" x14ac:dyDescent="0.2">
      <c r="A855" s="2" t="s">
        <v>847</v>
      </c>
      <c r="B855" s="2" t="s">
        <v>437</v>
      </c>
      <c r="C855" s="2" t="s">
        <v>438</v>
      </c>
      <c r="D855" s="2" t="s">
        <v>65</v>
      </c>
      <c r="E855" s="2" t="s">
        <v>106</v>
      </c>
      <c r="F855" s="2" t="s">
        <v>116</v>
      </c>
      <c r="G855" s="2"/>
      <c r="H855" s="2" t="s">
        <v>854</v>
      </c>
      <c r="I855" s="2" t="s">
        <v>187</v>
      </c>
      <c r="J855" s="2" t="s">
        <v>48</v>
      </c>
    </row>
    <row r="856" spans="1:10" x14ac:dyDescent="0.2">
      <c r="A856" s="3" t="s">
        <v>847</v>
      </c>
      <c r="B856" s="3" t="s">
        <v>437</v>
      </c>
      <c r="C856" s="3" t="s">
        <v>438</v>
      </c>
      <c r="D856" s="3" t="s">
        <v>13</v>
      </c>
      <c r="E856" s="3" t="s">
        <v>106</v>
      </c>
      <c r="F856" s="3"/>
      <c r="G856" s="3" t="s">
        <v>126</v>
      </c>
      <c r="H856" s="3" t="s">
        <v>855</v>
      </c>
      <c r="I856" s="3" t="s">
        <v>856</v>
      </c>
      <c r="J856" s="3" t="s">
        <v>48</v>
      </c>
    </row>
    <row r="857" spans="1:10" x14ac:dyDescent="0.2">
      <c r="A857" s="2" t="s">
        <v>847</v>
      </c>
      <c r="B857" s="2" t="s">
        <v>437</v>
      </c>
      <c r="C857" s="2" t="s">
        <v>438</v>
      </c>
      <c r="D857" s="2" t="s">
        <v>14</v>
      </c>
      <c r="E857" s="2" t="s">
        <v>106</v>
      </c>
      <c r="F857" s="2" t="s">
        <v>128</v>
      </c>
      <c r="G857" s="2" t="s">
        <v>128</v>
      </c>
      <c r="H857" s="2" t="s">
        <v>848</v>
      </c>
      <c r="I857" s="2" t="s">
        <v>129</v>
      </c>
      <c r="J857" s="2" t="s">
        <v>48</v>
      </c>
    </row>
    <row r="858" spans="1:10" x14ac:dyDescent="0.2">
      <c r="A858" s="3" t="s">
        <v>847</v>
      </c>
      <c r="B858" s="3" t="s">
        <v>437</v>
      </c>
      <c r="C858" s="3" t="s">
        <v>438</v>
      </c>
      <c r="D858" s="3" t="s">
        <v>16</v>
      </c>
      <c r="E858" s="3" t="s">
        <v>106</v>
      </c>
      <c r="F858" s="3"/>
      <c r="G858" s="3" t="s">
        <v>130</v>
      </c>
      <c r="H858" s="3" t="s">
        <v>848</v>
      </c>
      <c r="I858" s="3" t="s">
        <v>481</v>
      </c>
      <c r="J858" s="3" t="s">
        <v>48</v>
      </c>
    </row>
    <row r="859" spans="1:10" x14ac:dyDescent="0.2">
      <c r="A859" s="2" t="s">
        <v>847</v>
      </c>
      <c r="B859" s="2" t="s">
        <v>437</v>
      </c>
      <c r="C859" s="2" t="s">
        <v>438</v>
      </c>
      <c r="D859" s="2" t="s">
        <v>15</v>
      </c>
      <c r="E859" s="2" t="s">
        <v>106</v>
      </c>
      <c r="F859" s="2" t="s">
        <v>130</v>
      </c>
      <c r="G859" s="2" t="s">
        <v>130</v>
      </c>
      <c r="H859" s="2" t="s">
        <v>848</v>
      </c>
      <c r="I859" s="2" t="s">
        <v>857</v>
      </c>
      <c r="J859" s="2" t="s">
        <v>48</v>
      </c>
    </row>
    <row r="860" spans="1:10" x14ac:dyDescent="0.2">
      <c r="A860" s="3" t="s">
        <v>847</v>
      </c>
      <c r="B860" s="3" t="s">
        <v>437</v>
      </c>
      <c r="C860" s="3" t="s">
        <v>438</v>
      </c>
      <c r="D860" s="3" t="s">
        <v>17</v>
      </c>
      <c r="E860" s="3" t="s">
        <v>132</v>
      </c>
      <c r="F860" s="3" t="s">
        <v>782</v>
      </c>
      <c r="G860" s="3" t="s">
        <v>783</v>
      </c>
      <c r="H860" s="3" t="s">
        <v>858</v>
      </c>
      <c r="I860" s="3" t="s">
        <v>859</v>
      </c>
      <c r="J860" s="3" t="s">
        <v>48</v>
      </c>
    </row>
    <row r="861" spans="1:10" x14ac:dyDescent="0.2">
      <c r="A861" s="2" t="s">
        <v>847</v>
      </c>
      <c r="B861" s="2" t="s">
        <v>437</v>
      </c>
      <c r="C861" s="2" t="s">
        <v>438</v>
      </c>
      <c r="D861" s="2" t="s">
        <v>52</v>
      </c>
      <c r="E861" s="2" t="s">
        <v>311</v>
      </c>
      <c r="F861" s="2"/>
      <c r="G861" s="2"/>
      <c r="H861" s="2" t="s">
        <v>860</v>
      </c>
      <c r="I861" s="2" t="s">
        <v>861</v>
      </c>
      <c r="J861" s="2" t="s">
        <v>48</v>
      </c>
    </row>
    <row r="862" spans="1:10" x14ac:dyDescent="0.2">
      <c r="A862" s="3" t="s">
        <v>847</v>
      </c>
      <c r="B862" s="3" t="s">
        <v>437</v>
      </c>
      <c r="C862" s="3" t="s">
        <v>438</v>
      </c>
      <c r="D862" s="3" t="s">
        <v>58</v>
      </c>
      <c r="E862" s="3"/>
      <c r="F862" s="3"/>
      <c r="G862" s="3"/>
      <c r="H862" s="3" t="s">
        <v>860</v>
      </c>
      <c r="I862" s="3" t="s">
        <v>701</v>
      </c>
      <c r="J862" s="3" t="s">
        <v>48</v>
      </c>
    </row>
    <row r="863" spans="1:10" x14ac:dyDescent="0.2">
      <c r="A863" s="2" t="s">
        <v>847</v>
      </c>
      <c r="B863" s="2" t="s">
        <v>437</v>
      </c>
      <c r="C863" s="2" t="s">
        <v>438</v>
      </c>
      <c r="D863" s="2" t="s">
        <v>18</v>
      </c>
      <c r="E863" s="2" t="s">
        <v>106</v>
      </c>
      <c r="F863" s="2" t="s">
        <v>128</v>
      </c>
      <c r="G863" s="2" t="s">
        <v>128</v>
      </c>
      <c r="H863" s="2" t="s">
        <v>848</v>
      </c>
      <c r="I863" s="2" t="s">
        <v>129</v>
      </c>
      <c r="J863" s="2" t="s">
        <v>48</v>
      </c>
    </row>
    <row r="864" spans="1:10" x14ac:dyDescent="0.2">
      <c r="A864" s="3" t="s">
        <v>847</v>
      </c>
      <c r="B864" s="3" t="s">
        <v>437</v>
      </c>
      <c r="C864" s="3" t="s">
        <v>438</v>
      </c>
      <c r="D864" s="3" t="s">
        <v>19</v>
      </c>
      <c r="E864" s="3" t="s">
        <v>106</v>
      </c>
      <c r="F864" s="3"/>
      <c r="G864" s="3" t="s">
        <v>122</v>
      </c>
      <c r="H864" s="3" t="s">
        <v>855</v>
      </c>
      <c r="I864" s="3" t="s">
        <v>135</v>
      </c>
      <c r="J864" s="3" t="s">
        <v>48</v>
      </c>
    </row>
    <row r="865" spans="1:10" x14ac:dyDescent="0.2">
      <c r="A865" s="2" t="s">
        <v>847</v>
      </c>
      <c r="B865" s="2" t="s">
        <v>437</v>
      </c>
      <c r="C865" s="2" t="s">
        <v>438</v>
      </c>
      <c r="D865" s="2" t="s">
        <v>21</v>
      </c>
      <c r="E865" s="2" t="s">
        <v>106</v>
      </c>
      <c r="F865" s="2"/>
      <c r="G865" s="2" t="s">
        <v>136</v>
      </c>
      <c r="H865" s="2" t="s">
        <v>848</v>
      </c>
      <c r="I865" s="2" t="s">
        <v>862</v>
      </c>
      <c r="J865" s="2" t="s">
        <v>48</v>
      </c>
    </row>
    <row r="866" spans="1:10" x14ac:dyDescent="0.2">
      <c r="A866" s="3" t="s">
        <v>847</v>
      </c>
      <c r="B866" s="3" t="s">
        <v>437</v>
      </c>
      <c r="C866" s="3" t="s">
        <v>438</v>
      </c>
      <c r="D866" s="3" t="s">
        <v>20</v>
      </c>
      <c r="E866" s="3" t="s">
        <v>106</v>
      </c>
      <c r="F866" s="3" t="s">
        <v>136</v>
      </c>
      <c r="G866" s="3" t="s">
        <v>136</v>
      </c>
      <c r="H866" s="3" t="s">
        <v>848</v>
      </c>
      <c r="I866" s="3" t="s">
        <v>863</v>
      </c>
      <c r="J866" s="3" t="s">
        <v>48</v>
      </c>
    </row>
    <row r="867" spans="1:10" x14ac:dyDescent="0.2">
      <c r="A867" s="2" t="s">
        <v>847</v>
      </c>
      <c r="B867" s="2" t="s">
        <v>437</v>
      </c>
      <c r="C867" s="2" t="s">
        <v>438</v>
      </c>
      <c r="D867" s="2" t="s">
        <v>22</v>
      </c>
      <c r="E867" s="2" t="s">
        <v>106</v>
      </c>
      <c r="F867" s="2" t="s">
        <v>110</v>
      </c>
      <c r="G867" s="2" t="s">
        <v>110</v>
      </c>
      <c r="H867" s="2" t="s">
        <v>848</v>
      </c>
      <c r="I867" s="2" t="s">
        <v>864</v>
      </c>
      <c r="J867" s="2" t="s">
        <v>48</v>
      </c>
    </row>
    <row r="868" spans="1:10" x14ac:dyDescent="0.2">
      <c r="A868" s="3" t="s">
        <v>847</v>
      </c>
      <c r="B868" s="3" t="s">
        <v>437</v>
      </c>
      <c r="C868" s="3" t="s">
        <v>438</v>
      </c>
      <c r="D868" s="3" t="s">
        <v>24</v>
      </c>
      <c r="E868" s="3" t="s">
        <v>106</v>
      </c>
      <c r="F868" s="3"/>
      <c r="G868" s="3" t="s">
        <v>139</v>
      </c>
      <c r="H868" s="3" t="s">
        <v>848</v>
      </c>
      <c r="I868" s="3" t="s">
        <v>865</v>
      </c>
      <c r="J868" s="3" t="s">
        <v>48</v>
      </c>
    </row>
    <row r="869" spans="1:10" x14ac:dyDescent="0.2">
      <c r="A869" s="2" t="s">
        <v>847</v>
      </c>
      <c r="B869" s="2" t="s">
        <v>437</v>
      </c>
      <c r="C869" s="2" t="s">
        <v>438</v>
      </c>
      <c r="D869" s="2" t="s">
        <v>23</v>
      </c>
      <c r="E869" s="2" t="s">
        <v>106</v>
      </c>
      <c r="F869" s="2" t="s">
        <v>139</v>
      </c>
      <c r="G869" s="2" t="s">
        <v>139</v>
      </c>
      <c r="H869" s="2" t="s">
        <v>848</v>
      </c>
      <c r="I869" s="2" t="s">
        <v>866</v>
      </c>
      <c r="J869" s="2" t="s">
        <v>48</v>
      </c>
    </row>
    <row r="870" spans="1:10" x14ac:dyDescent="0.2">
      <c r="A870" s="3" t="s">
        <v>847</v>
      </c>
      <c r="B870" s="3" t="s">
        <v>437</v>
      </c>
      <c r="C870" s="3" t="s">
        <v>438</v>
      </c>
      <c r="D870" s="3" t="s">
        <v>25</v>
      </c>
      <c r="E870" s="3" t="s">
        <v>106</v>
      </c>
      <c r="F870" s="3" t="s">
        <v>128</v>
      </c>
      <c r="G870" s="3" t="s">
        <v>128</v>
      </c>
      <c r="H870" s="3" t="s">
        <v>848</v>
      </c>
      <c r="I870" s="3" t="s">
        <v>128</v>
      </c>
      <c r="J870" s="3" t="s">
        <v>48</v>
      </c>
    </row>
    <row r="871" spans="1:10" x14ac:dyDescent="0.2">
      <c r="A871" s="2" t="s">
        <v>847</v>
      </c>
      <c r="B871" s="2" t="s">
        <v>437</v>
      </c>
      <c r="C871" s="2" t="s">
        <v>438</v>
      </c>
      <c r="D871" s="2" t="s">
        <v>26</v>
      </c>
      <c r="E871" s="2" t="s">
        <v>106</v>
      </c>
      <c r="F871" s="2" t="s">
        <v>128</v>
      </c>
      <c r="G871" s="2" t="s">
        <v>128</v>
      </c>
      <c r="H871" s="2" t="s">
        <v>848</v>
      </c>
      <c r="I871" s="2" t="s">
        <v>129</v>
      </c>
      <c r="J871" s="2" t="s">
        <v>48</v>
      </c>
    </row>
    <row r="872" spans="1:10" x14ac:dyDescent="0.2">
      <c r="A872" s="3" t="s">
        <v>847</v>
      </c>
      <c r="B872" s="3" t="s">
        <v>437</v>
      </c>
      <c r="C872" s="3" t="s">
        <v>438</v>
      </c>
      <c r="D872" s="3" t="s">
        <v>27</v>
      </c>
      <c r="E872" s="3" t="s">
        <v>106</v>
      </c>
      <c r="F872" s="3" t="s">
        <v>142</v>
      </c>
      <c r="G872" s="3" t="s">
        <v>142</v>
      </c>
      <c r="H872" s="3" t="s">
        <v>848</v>
      </c>
      <c r="I872" s="3" t="s">
        <v>584</v>
      </c>
      <c r="J872" s="3" t="s">
        <v>48</v>
      </c>
    </row>
    <row r="873" spans="1:10" x14ac:dyDescent="0.2">
      <c r="A873" s="2" t="s">
        <v>847</v>
      </c>
      <c r="B873" s="2" t="s">
        <v>437</v>
      </c>
      <c r="C873" s="2" t="s">
        <v>438</v>
      </c>
      <c r="D873" s="2" t="s">
        <v>31</v>
      </c>
      <c r="E873" s="2" t="s">
        <v>106</v>
      </c>
      <c r="F873" s="2" t="s">
        <v>128</v>
      </c>
      <c r="G873" s="2" t="s">
        <v>128</v>
      </c>
      <c r="H873" s="2" t="s">
        <v>848</v>
      </c>
      <c r="I873" s="2" t="s">
        <v>867</v>
      </c>
      <c r="J873" s="2" t="s">
        <v>48</v>
      </c>
    </row>
    <row r="874" spans="1:10" x14ac:dyDescent="0.2">
      <c r="A874" s="3" t="s">
        <v>847</v>
      </c>
      <c r="B874" s="3" t="s">
        <v>437</v>
      </c>
      <c r="C874" s="3" t="s">
        <v>438</v>
      </c>
      <c r="D874" s="3" t="s">
        <v>53</v>
      </c>
      <c r="E874" s="3" t="s">
        <v>106</v>
      </c>
      <c r="F874" s="3"/>
      <c r="G874" s="3" t="s">
        <v>144</v>
      </c>
      <c r="H874" s="3" t="s">
        <v>855</v>
      </c>
      <c r="I874" s="3" t="s">
        <v>868</v>
      </c>
      <c r="J874" s="3" t="s">
        <v>48</v>
      </c>
    </row>
    <row r="875" spans="1:10" x14ac:dyDescent="0.2">
      <c r="A875" s="2" t="s">
        <v>847</v>
      </c>
      <c r="B875" s="2" t="s">
        <v>437</v>
      </c>
      <c r="C875" s="2" t="s">
        <v>438</v>
      </c>
      <c r="D875" s="2" t="s">
        <v>33</v>
      </c>
      <c r="E875" s="2"/>
      <c r="F875" s="2"/>
      <c r="G875" s="2"/>
      <c r="H875" s="2" t="s">
        <v>869</v>
      </c>
      <c r="I875" s="2" t="s">
        <v>870</v>
      </c>
      <c r="J875" s="2" t="s">
        <v>48</v>
      </c>
    </row>
    <row r="876" spans="1:10" x14ac:dyDescent="0.2">
      <c r="A876" s="3" t="s">
        <v>847</v>
      </c>
      <c r="B876" s="3" t="s">
        <v>437</v>
      </c>
      <c r="C876" s="3" t="s">
        <v>438</v>
      </c>
      <c r="D876" s="3" t="s">
        <v>56</v>
      </c>
      <c r="E876" s="3"/>
      <c r="F876" s="3"/>
      <c r="G876" s="3"/>
      <c r="H876" s="3" t="s">
        <v>860</v>
      </c>
      <c r="I876" s="3" t="s">
        <v>871</v>
      </c>
      <c r="J876" s="3" t="s">
        <v>48</v>
      </c>
    </row>
    <row r="877" spans="1:10" x14ac:dyDescent="0.2">
      <c r="A877" s="2" t="s">
        <v>847</v>
      </c>
      <c r="B877" s="2" t="s">
        <v>437</v>
      </c>
      <c r="C877" s="2" t="s">
        <v>438</v>
      </c>
      <c r="D877" s="2" t="s">
        <v>34</v>
      </c>
      <c r="E877" s="2" t="s">
        <v>106</v>
      </c>
      <c r="F877" s="2" t="s">
        <v>113</v>
      </c>
      <c r="G877" s="2" t="s">
        <v>113</v>
      </c>
      <c r="H877" s="2" t="s">
        <v>848</v>
      </c>
      <c r="I877" s="2" t="s">
        <v>872</v>
      </c>
      <c r="J877" s="2" t="s">
        <v>48</v>
      </c>
    </row>
    <row r="878" spans="1:10" x14ac:dyDescent="0.2">
      <c r="A878" s="3" t="s">
        <v>847</v>
      </c>
      <c r="B878" s="3" t="s">
        <v>437</v>
      </c>
      <c r="C878" s="3" t="s">
        <v>438</v>
      </c>
      <c r="D878" s="3" t="s">
        <v>35</v>
      </c>
      <c r="E878" s="3" t="s">
        <v>106</v>
      </c>
      <c r="F878" s="3" t="s">
        <v>153</v>
      </c>
      <c r="G878" s="3" t="s">
        <v>153</v>
      </c>
      <c r="H878" s="3" t="s">
        <v>848</v>
      </c>
      <c r="I878" s="3" t="s">
        <v>422</v>
      </c>
      <c r="J878" s="3" t="s">
        <v>48</v>
      </c>
    </row>
    <row r="879" spans="1:10" x14ac:dyDescent="0.2">
      <c r="A879" s="2" t="s">
        <v>847</v>
      </c>
      <c r="B879" s="2" t="s">
        <v>437</v>
      </c>
      <c r="C879" s="2" t="s">
        <v>438</v>
      </c>
      <c r="D879" s="2" t="s">
        <v>37</v>
      </c>
      <c r="E879" s="2" t="s">
        <v>106</v>
      </c>
      <c r="F879" s="2"/>
      <c r="G879" s="2" t="s">
        <v>155</v>
      </c>
      <c r="H879" s="2" t="s">
        <v>848</v>
      </c>
      <c r="I879" s="2" t="s">
        <v>873</v>
      </c>
      <c r="J879" s="2" t="s">
        <v>48</v>
      </c>
    </row>
    <row r="880" spans="1:10" x14ac:dyDescent="0.2">
      <c r="A880" s="3" t="s">
        <v>847</v>
      </c>
      <c r="B880" s="3" t="s">
        <v>437</v>
      </c>
      <c r="C880" s="3" t="s">
        <v>438</v>
      </c>
      <c r="D880" s="3" t="s">
        <v>36</v>
      </c>
      <c r="E880" s="3" t="s">
        <v>106</v>
      </c>
      <c r="F880" s="3" t="s">
        <v>155</v>
      </c>
      <c r="G880" s="3" t="s">
        <v>155</v>
      </c>
      <c r="H880" s="3" t="s">
        <v>848</v>
      </c>
      <c r="I880" s="3" t="s">
        <v>874</v>
      </c>
      <c r="J880" s="3" t="s">
        <v>48</v>
      </c>
    </row>
    <row r="881" spans="1:10" x14ac:dyDescent="0.2">
      <c r="A881" s="2" t="s">
        <v>847</v>
      </c>
      <c r="B881" s="2" t="s">
        <v>437</v>
      </c>
      <c r="C881" s="2" t="s">
        <v>438</v>
      </c>
      <c r="D881" s="2" t="s">
        <v>875</v>
      </c>
      <c r="E881" s="2" t="s">
        <v>876</v>
      </c>
      <c r="F881" s="2"/>
      <c r="G881" s="2" t="s">
        <v>877</v>
      </c>
      <c r="H881" s="2" t="s">
        <v>858</v>
      </c>
      <c r="I881" s="2" t="s">
        <v>878</v>
      </c>
      <c r="J881" s="2" t="s">
        <v>48</v>
      </c>
    </row>
    <row r="882" spans="1:10" x14ac:dyDescent="0.2">
      <c r="A882" s="3" t="s">
        <v>847</v>
      </c>
      <c r="B882" s="3" t="s">
        <v>437</v>
      </c>
      <c r="C882" s="3" t="s">
        <v>438</v>
      </c>
      <c r="D882" s="3" t="s">
        <v>38</v>
      </c>
      <c r="E882" s="3" t="s">
        <v>106</v>
      </c>
      <c r="F882" s="3" t="s">
        <v>110</v>
      </c>
      <c r="G882" s="3" t="s">
        <v>110</v>
      </c>
      <c r="H882" s="3" t="s">
        <v>848</v>
      </c>
      <c r="I882" s="3" t="s">
        <v>879</v>
      </c>
      <c r="J882" s="3" t="s">
        <v>48</v>
      </c>
    </row>
    <row r="883" spans="1:10" x14ac:dyDescent="0.2">
      <c r="A883" s="2" t="s">
        <v>847</v>
      </c>
      <c r="B883" s="2" t="s">
        <v>437</v>
      </c>
      <c r="C883" s="2" t="s">
        <v>438</v>
      </c>
      <c r="D883" s="2" t="s">
        <v>41</v>
      </c>
      <c r="E883" s="2" t="s">
        <v>106</v>
      </c>
      <c r="F883" s="2"/>
      <c r="G883" s="2" t="s">
        <v>107</v>
      </c>
      <c r="H883" s="2" t="s">
        <v>848</v>
      </c>
      <c r="I883" s="2" t="s">
        <v>880</v>
      </c>
      <c r="J883" s="2" t="s">
        <v>48</v>
      </c>
    </row>
    <row r="884" spans="1:10" x14ac:dyDescent="0.2">
      <c r="A884" s="3" t="s">
        <v>847</v>
      </c>
      <c r="B884" s="3" t="s">
        <v>437</v>
      </c>
      <c r="C884" s="3" t="s">
        <v>438</v>
      </c>
      <c r="D884" s="3" t="s">
        <v>42</v>
      </c>
      <c r="E884" s="3" t="s">
        <v>159</v>
      </c>
      <c r="F884" s="3" t="s">
        <v>119</v>
      </c>
      <c r="G884" s="3"/>
      <c r="H884" s="3" t="s">
        <v>881</v>
      </c>
      <c r="I884" s="3" t="s">
        <v>882</v>
      </c>
      <c r="J884" s="3" t="s">
        <v>48</v>
      </c>
    </row>
    <row r="885" spans="1:10" x14ac:dyDescent="0.2">
      <c r="A885" s="2" t="s">
        <v>847</v>
      </c>
      <c r="B885" s="2" t="s">
        <v>437</v>
      </c>
      <c r="C885" s="2" t="s">
        <v>438</v>
      </c>
      <c r="D885" s="2" t="s">
        <v>40</v>
      </c>
      <c r="E885" s="2" t="s">
        <v>106</v>
      </c>
      <c r="F885" s="2" t="s">
        <v>107</v>
      </c>
      <c r="G885" s="2" t="s">
        <v>107</v>
      </c>
      <c r="H885" s="2" t="s">
        <v>848</v>
      </c>
      <c r="I885" s="2" t="s">
        <v>883</v>
      </c>
      <c r="J885" s="2" t="s">
        <v>48</v>
      </c>
    </row>
    <row r="886" spans="1:10" x14ac:dyDescent="0.2">
      <c r="A886" s="3" t="s">
        <v>847</v>
      </c>
      <c r="B886" s="3" t="s">
        <v>437</v>
      </c>
      <c r="C886" s="3" t="s">
        <v>438</v>
      </c>
      <c r="D886" s="3" t="s">
        <v>43</v>
      </c>
      <c r="E886" s="3" t="s">
        <v>106</v>
      </c>
      <c r="F886" s="3" t="s">
        <v>163</v>
      </c>
      <c r="G886" s="3"/>
      <c r="H886" s="3" t="s">
        <v>884</v>
      </c>
      <c r="I886" s="3" t="s">
        <v>885</v>
      </c>
      <c r="J886" s="3" t="s">
        <v>48</v>
      </c>
    </row>
    <row r="887" spans="1:10" x14ac:dyDescent="0.2">
      <c r="A887" s="2" t="s">
        <v>847</v>
      </c>
      <c r="B887" s="2" t="s">
        <v>437</v>
      </c>
      <c r="C887" s="2" t="s">
        <v>438</v>
      </c>
      <c r="D887" s="2" t="s">
        <v>39</v>
      </c>
      <c r="E887" s="2" t="s">
        <v>106</v>
      </c>
      <c r="F887" s="2"/>
      <c r="G887" s="2" t="s">
        <v>166</v>
      </c>
      <c r="H887" s="2" t="s">
        <v>855</v>
      </c>
      <c r="I887" s="2" t="s">
        <v>886</v>
      </c>
      <c r="J887" s="2" t="s">
        <v>48</v>
      </c>
    </row>
    <row r="888" spans="1:10" x14ac:dyDescent="0.2">
      <c r="A888" s="3" t="s">
        <v>847</v>
      </c>
      <c r="B888" s="3" t="s">
        <v>437</v>
      </c>
      <c r="C888" s="3" t="s">
        <v>438</v>
      </c>
      <c r="D888" s="3" t="s">
        <v>49</v>
      </c>
      <c r="E888" s="3" t="s">
        <v>168</v>
      </c>
      <c r="F888" s="3"/>
      <c r="G888" s="3"/>
      <c r="H888" s="3" t="s">
        <v>860</v>
      </c>
      <c r="I888" s="3" t="s">
        <v>887</v>
      </c>
      <c r="J888" s="3" t="s">
        <v>48</v>
      </c>
    </row>
    <row r="889" spans="1:10" x14ac:dyDescent="0.2">
      <c r="A889" s="2" t="s">
        <v>847</v>
      </c>
      <c r="B889" s="2" t="s">
        <v>437</v>
      </c>
      <c r="C889" s="2" t="s">
        <v>438</v>
      </c>
      <c r="D889" s="2" t="s">
        <v>46</v>
      </c>
      <c r="E889" s="2" t="s">
        <v>106</v>
      </c>
      <c r="F889" s="2" t="s">
        <v>110</v>
      </c>
      <c r="G889" s="2" t="s">
        <v>110</v>
      </c>
      <c r="H889" s="2" t="s">
        <v>848</v>
      </c>
      <c r="I889" s="2" t="s">
        <v>888</v>
      </c>
      <c r="J889" s="2" t="s">
        <v>48</v>
      </c>
    </row>
    <row r="890" spans="1:10" x14ac:dyDescent="0.2">
      <c r="A890" s="3" t="s">
        <v>847</v>
      </c>
      <c r="B890" s="3" t="s">
        <v>437</v>
      </c>
      <c r="C890" s="3" t="s">
        <v>438</v>
      </c>
      <c r="D890" s="3" t="s">
        <v>47</v>
      </c>
      <c r="E890" s="3" t="s">
        <v>106</v>
      </c>
      <c r="F890" s="3" t="s">
        <v>172</v>
      </c>
      <c r="G890" s="3" t="s">
        <v>172</v>
      </c>
      <c r="H890" s="3" t="s">
        <v>848</v>
      </c>
      <c r="I890" s="3" t="s">
        <v>814</v>
      </c>
      <c r="J890" s="3" t="s">
        <v>48</v>
      </c>
    </row>
    <row r="891" spans="1:10" x14ac:dyDescent="0.2">
      <c r="A891" s="2" t="s">
        <v>889</v>
      </c>
      <c r="B891" s="2" t="s">
        <v>437</v>
      </c>
      <c r="C891" s="2" t="s">
        <v>438</v>
      </c>
      <c r="D891" s="2" t="s">
        <v>4</v>
      </c>
      <c r="E891" s="2" t="s">
        <v>106</v>
      </c>
      <c r="F891" s="2"/>
      <c r="G891" s="2" t="s">
        <v>107</v>
      </c>
      <c r="H891" s="2" t="s">
        <v>890</v>
      </c>
      <c r="I891" s="2" t="s">
        <v>125</v>
      </c>
      <c r="J891" s="2" t="s">
        <v>48</v>
      </c>
    </row>
    <row r="892" spans="1:10" x14ac:dyDescent="0.2">
      <c r="A892" s="3" t="s">
        <v>889</v>
      </c>
      <c r="B892" s="3" t="s">
        <v>437</v>
      </c>
      <c r="C892" s="3" t="s">
        <v>438</v>
      </c>
      <c r="D892" s="3" t="s">
        <v>3</v>
      </c>
      <c r="E892" s="3" t="s">
        <v>106</v>
      </c>
      <c r="F892" s="3" t="s">
        <v>107</v>
      </c>
      <c r="G892" s="3" t="s">
        <v>107</v>
      </c>
      <c r="H892" s="3" t="s">
        <v>890</v>
      </c>
      <c r="I892" s="3" t="s">
        <v>144</v>
      </c>
      <c r="J892" s="3" t="s">
        <v>48</v>
      </c>
    </row>
    <row r="893" spans="1:10" x14ac:dyDescent="0.2">
      <c r="A893" s="2" t="s">
        <v>889</v>
      </c>
      <c r="B893" s="2" t="s">
        <v>437</v>
      </c>
      <c r="C893" s="2" t="s">
        <v>438</v>
      </c>
      <c r="D893" s="2" t="s">
        <v>5</v>
      </c>
      <c r="E893" s="2" t="s">
        <v>106</v>
      </c>
      <c r="F893" s="2" t="s">
        <v>110</v>
      </c>
      <c r="G893" s="2" t="s">
        <v>110</v>
      </c>
      <c r="H893" s="2" t="s">
        <v>890</v>
      </c>
      <c r="I893" s="2" t="s">
        <v>891</v>
      </c>
      <c r="J893" s="2" t="s">
        <v>48</v>
      </c>
    </row>
    <row r="894" spans="1:10" x14ac:dyDescent="0.2">
      <c r="A894" s="3" t="s">
        <v>889</v>
      </c>
      <c r="B894" s="3" t="s">
        <v>437</v>
      </c>
      <c r="C894" s="3" t="s">
        <v>438</v>
      </c>
      <c r="D894" s="3" t="s">
        <v>6</v>
      </c>
      <c r="E894" s="3" t="s">
        <v>106</v>
      </c>
      <c r="F894" s="3" t="s">
        <v>110</v>
      </c>
      <c r="G894" s="3" t="s">
        <v>110</v>
      </c>
      <c r="H894" s="3" t="s">
        <v>890</v>
      </c>
      <c r="I894" s="3" t="s">
        <v>892</v>
      </c>
      <c r="J894" s="3" t="s">
        <v>48</v>
      </c>
    </row>
    <row r="895" spans="1:10" x14ac:dyDescent="0.2">
      <c r="A895" s="2" t="s">
        <v>889</v>
      </c>
      <c r="B895" s="2" t="s">
        <v>437</v>
      </c>
      <c r="C895" s="2" t="s">
        <v>438</v>
      </c>
      <c r="D895" s="2" t="s">
        <v>7</v>
      </c>
      <c r="E895" s="2" t="s">
        <v>106</v>
      </c>
      <c r="F895" s="2" t="s">
        <v>113</v>
      </c>
      <c r="G895" s="2" t="s">
        <v>113</v>
      </c>
      <c r="H895" s="2" t="s">
        <v>890</v>
      </c>
      <c r="I895" s="2" t="s">
        <v>114</v>
      </c>
      <c r="J895" s="2" t="s">
        <v>48</v>
      </c>
    </row>
    <row r="896" spans="1:10" x14ac:dyDescent="0.2">
      <c r="A896" s="3" t="s">
        <v>889</v>
      </c>
      <c r="B896" s="3" t="s">
        <v>437</v>
      </c>
      <c r="C896" s="3" t="s">
        <v>438</v>
      </c>
      <c r="D896" s="3" t="s">
        <v>1</v>
      </c>
      <c r="E896" s="3" t="s">
        <v>102</v>
      </c>
      <c r="F896" s="3" t="s">
        <v>103</v>
      </c>
      <c r="G896" s="3"/>
      <c r="H896" s="3" t="s">
        <v>893</v>
      </c>
      <c r="I896" s="3" t="s">
        <v>894</v>
      </c>
      <c r="J896" s="3" t="s">
        <v>48</v>
      </c>
    </row>
    <row r="897" spans="1:10" x14ac:dyDescent="0.2">
      <c r="A897" s="2" t="s">
        <v>889</v>
      </c>
      <c r="B897" s="2" t="s">
        <v>437</v>
      </c>
      <c r="C897" s="2" t="s">
        <v>438</v>
      </c>
      <c r="D897" s="2" t="s">
        <v>8</v>
      </c>
      <c r="E897" s="2" t="s">
        <v>106</v>
      </c>
      <c r="F897" s="2" t="s">
        <v>116</v>
      </c>
      <c r="G897" s="2" t="s">
        <v>116</v>
      </c>
      <c r="H897" s="2" t="s">
        <v>890</v>
      </c>
      <c r="I897" s="2" t="s">
        <v>182</v>
      </c>
      <c r="J897" s="2" t="s">
        <v>48</v>
      </c>
    </row>
    <row r="898" spans="1:10" x14ac:dyDescent="0.2">
      <c r="A898" s="3" t="s">
        <v>889</v>
      </c>
      <c r="B898" s="3" t="s">
        <v>437</v>
      </c>
      <c r="C898" s="3" t="s">
        <v>438</v>
      </c>
      <c r="D898" s="3" t="s">
        <v>10</v>
      </c>
      <c r="E898" s="3" t="s">
        <v>106</v>
      </c>
      <c r="F898" s="3" t="s">
        <v>113</v>
      </c>
      <c r="G898" s="3" t="s">
        <v>113</v>
      </c>
      <c r="H898" s="3" t="s">
        <v>890</v>
      </c>
      <c r="I898" s="3" t="s">
        <v>114</v>
      </c>
      <c r="J898" s="3" t="s">
        <v>48</v>
      </c>
    </row>
    <row r="899" spans="1:10" x14ac:dyDescent="0.2">
      <c r="A899" s="2" t="s">
        <v>889</v>
      </c>
      <c r="B899" s="2" t="s">
        <v>437</v>
      </c>
      <c r="C899" s="2" t="s">
        <v>438</v>
      </c>
      <c r="D899" s="2" t="s">
        <v>12</v>
      </c>
      <c r="E899" s="2" t="s">
        <v>106</v>
      </c>
      <c r="F899" s="2"/>
      <c r="G899" s="2" t="s">
        <v>122</v>
      </c>
      <c r="H899" s="2" t="s">
        <v>890</v>
      </c>
      <c r="I899" s="2" t="s">
        <v>895</v>
      </c>
      <c r="J899" s="2" t="s">
        <v>48</v>
      </c>
    </row>
    <row r="900" spans="1:10" x14ac:dyDescent="0.2">
      <c r="A900" s="3" t="s">
        <v>889</v>
      </c>
      <c r="B900" s="3" t="s">
        <v>437</v>
      </c>
      <c r="C900" s="3" t="s">
        <v>438</v>
      </c>
      <c r="D900" s="3" t="s">
        <v>11</v>
      </c>
      <c r="E900" s="3" t="s">
        <v>106</v>
      </c>
      <c r="F900" s="3" t="s">
        <v>122</v>
      </c>
      <c r="G900" s="3" t="s">
        <v>122</v>
      </c>
      <c r="H900" s="3" t="s">
        <v>890</v>
      </c>
      <c r="I900" s="3" t="s">
        <v>896</v>
      </c>
      <c r="J900" s="3" t="s">
        <v>48</v>
      </c>
    </row>
    <row r="901" spans="1:10" x14ac:dyDescent="0.2">
      <c r="A901" s="2" t="s">
        <v>889</v>
      </c>
      <c r="B901" s="2" t="s">
        <v>437</v>
      </c>
      <c r="C901" s="2" t="s">
        <v>438</v>
      </c>
      <c r="D901" s="2" t="s">
        <v>51</v>
      </c>
      <c r="E901" s="2" t="s">
        <v>102</v>
      </c>
      <c r="F901" s="2" t="s">
        <v>103</v>
      </c>
      <c r="G901" s="2"/>
      <c r="H901" s="2" t="s">
        <v>893</v>
      </c>
      <c r="I901" s="2" t="s">
        <v>105</v>
      </c>
      <c r="J901" s="2" t="s">
        <v>48</v>
      </c>
    </row>
    <row r="902" spans="1:10" x14ac:dyDescent="0.2">
      <c r="A902" s="3" t="s">
        <v>889</v>
      </c>
      <c r="B902" s="3" t="s">
        <v>437</v>
      </c>
      <c r="C902" s="3" t="s">
        <v>438</v>
      </c>
      <c r="D902" s="3" t="s">
        <v>65</v>
      </c>
      <c r="E902" s="3" t="s">
        <v>106</v>
      </c>
      <c r="F902" s="3" t="s">
        <v>116</v>
      </c>
      <c r="G902" s="3"/>
      <c r="H902" s="3" t="s">
        <v>897</v>
      </c>
      <c r="I902" s="3" t="s">
        <v>187</v>
      </c>
      <c r="J902" s="3" t="s">
        <v>48</v>
      </c>
    </row>
    <row r="903" spans="1:10" x14ac:dyDescent="0.2">
      <c r="A903" s="2" t="s">
        <v>889</v>
      </c>
      <c r="B903" s="2" t="s">
        <v>437</v>
      </c>
      <c r="C903" s="2" t="s">
        <v>438</v>
      </c>
      <c r="D903" s="2" t="s">
        <v>13</v>
      </c>
      <c r="E903" s="2" t="s">
        <v>106</v>
      </c>
      <c r="F903" s="2"/>
      <c r="G903" s="2" t="s">
        <v>126</v>
      </c>
      <c r="H903" s="2" t="s">
        <v>898</v>
      </c>
      <c r="I903" s="2" t="s">
        <v>899</v>
      </c>
      <c r="J903" s="2" t="s">
        <v>48</v>
      </c>
    </row>
    <row r="904" spans="1:10" x14ac:dyDescent="0.2">
      <c r="A904" s="3" t="s">
        <v>889</v>
      </c>
      <c r="B904" s="3" t="s">
        <v>437</v>
      </c>
      <c r="C904" s="3" t="s">
        <v>438</v>
      </c>
      <c r="D904" s="3" t="s">
        <v>14</v>
      </c>
      <c r="E904" s="3" t="s">
        <v>106</v>
      </c>
      <c r="F904" s="3" t="s">
        <v>128</v>
      </c>
      <c r="G904" s="3" t="s">
        <v>128</v>
      </c>
      <c r="H904" s="3" t="s">
        <v>890</v>
      </c>
      <c r="I904" s="3" t="s">
        <v>129</v>
      </c>
      <c r="J904" s="3" t="s">
        <v>48</v>
      </c>
    </row>
    <row r="905" spans="1:10" x14ac:dyDescent="0.2">
      <c r="A905" s="2" t="s">
        <v>889</v>
      </c>
      <c r="B905" s="2" t="s">
        <v>437</v>
      </c>
      <c r="C905" s="2" t="s">
        <v>438</v>
      </c>
      <c r="D905" s="2" t="s">
        <v>16</v>
      </c>
      <c r="E905" s="2" t="s">
        <v>106</v>
      </c>
      <c r="F905" s="2"/>
      <c r="G905" s="2" t="s">
        <v>130</v>
      </c>
      <c r="H905" s="2" t="s">
        <v>890</v>
      </c>
      <c r="I905" s="2" t="s">
        <v>131</v>
      </c>
      <c r="J905" s="2" t="s">
        <v>48</v>
      </c>
    </row>
    <row r="906" spans="1:10" x14ac:dyDescent="0.2">
      <c r="A906" s="3" t="s">
        <v>889</v>
      </c>
      <c r="B906" s="3" t="s">
        <v>437</v>
      </c>
      <c r="C906" s="3" t="s">
        <v>438</v>
      </c>
      <c r="D906" s="3" t="s">
        <v>15</v>
      </c>
      <c r="E906" s="3" t="s">
        <v>106</v>
      </c>
      <c r="F906" s="3" t="s">
        <v>130</v>
      </c>
      <c r="G906" s="3" t="s">
        <v>130</v>
      </c>
      <c r="H906" s="3" t="s">
        <v>890</v>
      </c>
      <c r="I906" s="3" t="s">
        <v>900</v>
      </c>
      <c r="J906" s="3" t="s">
        <v>48</v>
      </c>
    </row>
    <row r="907" spans="1:10" x14ac:dyDescent="0.2">
      <c r="A907" s="2" t="s">
        <v>889</v>
      </c>
      <c r="B907" s="2" t="s">
        <v>437</v>
      </c>
      <c r="C907" s="2" t="s">
        <v>438</v>
      </c>
      <c r="D907" s="2" t="s">
        <v>17</v>
      </c>
      <c r="E907" s="2" t="s">
        <v>132</v>
      </c>
      <c r="F907" s="2" t="s">
        <v>782</v>
      </c>
      <c r="G907" s="2" t="s">
        <v>783</v>
      </c>
      <c r="H907" s="2" t="s">
        <v>901</v>
      </c>
      <c r="I907" s="2" t="s">
        <v>902</v>
      </c>
      <c r="J907" s="2" t="s">
        <v>48</v>
      </c>
    </row>
    <row r="908" spans="1:10" x14ac:dyDescent="0.2">
      <c r="A908" s="3" t="s">
        <v>889</v>
      </c>
      <c r="B908" s="3" t="s">
        <v>437</v>
      </c>
      <c r="C908" s="3" t="s">
        <v>438</v>
      </c>
      <c r="D908" s="3" t="s">
        <v>52</v>
      </c>
      <c r="E908" s="3" t="s">
        <v>311</v>
      </c>
      <c r="F908" s="3"/>
      <c r="G908" s="3"/>
      <c r="H908" s="3" t="s">
        <v>903</v>
      </c>
      <c r="I908" s="3" t="s">
        <v>904</v>
      </c>
      <c r="J908" s="3" t="s">
        <v>48</v>
      </c>
    </row>
    <row r="909" spans="1:10" x14ac:dyDescent="0.2">
      <c r="A909" s="2" t="s">
        <v>889</v>
      </c>
      <c r="B909" s="2" t="s">
        <v>437</v>
      </c>
      <c r="C909" s="2" t="s">
        <v>438</v>
      </c>
      <c r="D909" s="2" t="s">
        <v>58</v>
      </c>
      <c r="E909" s="2"/>
      <c r="F909" s="2"/>
      <c r="G909" s="2"/>
      <c r="H909" s="2" t="s">
        <v>903</v>
      </c>
      <c r="I909" s="2" t="s">
        <v>701</v>
      </c>
      <c r="J909" s="2" t="s">
        <v>48</v>
      </c>
    </row>
    <row r="910" spans="1:10" x14ac:dyDescent="0.2">
      <c r="A910" s="3" t="s">
        <v>889</v>
      </c>
      <c r="B910" s="3" t="s">
        <v>437</v>
      </c>
      <c r="C910" s="3" t="s">
        <v>438</v>
      </c>
      <c r="D910" s="3" t="s">
        <v>18</v>
      </c>
      <c r="E910" s="3" t="s">
        <v>106</v>
      </c>
      <c r="F910" s="3" t="s">
        <v>128</v>
      </c>
      <c r="G910" s="3" t="s">
        <v>128</v>
      </c>
      <c r="H910" s="3" t="s">
        <v>890</v>
      </c>
      <c r="I910" s="3" t="s">
        <v>129</v>
      </c>
      <c r="J910" s="3" t="s">
        <v>48</v>
      </c>
    </row>
    <row r="911" spans="1:10" x14ac:dyDescent="0.2">
      <c r="A911" s="2" t="s">
        <v>889</v>
      </c>
      <c r="B911" s="2" t="s">
        <v>437</v>
      </c>
      <c r="C911" s="2" t="s">
        <v>438</v>
      </c>
      <c r="D911" s="2" t="s">
        <v>19</v>
      </c>
      <c r="E911" s="2" t="s">
        <v>106</v>
      </c>
      <c r="F911" s="2"/>
      <c r="G911" s="2" t="s">
        <v>122</v>
      </c>
      <c r="H911" s="2" t="s">
        <v>898</v>
      </c>
      <c r="I911" s="2" t="s">
        <v>905</v>
      </c>
      <c r="J911" s="2" t="s">
        <v>48</v>
      </c>
    </row>
    <row r="912" spans="1:10" x14ac:dyDescent="0.2">
      <c r="A912" s="3" t="s">
        <v>889</v>
      </c>
      <c r="B912" s="3" t="s">
        <v>437</v>
      </c>
      <c r="C912" s="3" t="s">
        <v>438</v>
      </c>
      <c r="D912" s="3" t="s">
        <v>21</v>
      </c>
      <c r="E912" s="3" t="s">
        <v>106</v>
      </c>
      <c r="F912" s="3"/>
      <c r="G912" s="3" t="s">
        <v>136</v>
      </c>
      <c r="H912" s="3" t="s">
        <v>890</v>
      </c>
      <c r="I912" s="3" t="s">
        <v>137</v>
      </c>
      <c r="J912" s="3" t="s">
        <v>48</v>
      </c>
    </row>
    <row r="913" spans="1:10" x14ac:dyDescent="0.2">
      <c r="A913" s="2" t="s">
        <v>889</v>
      </c>
      <c r="B913" s="2" t="s">
        <v>437</v>
      </c>
      <c r="C913" s="2" t="s">
        <v>438</v>
      </c>
      <c r="D913" s="2" t="s">
        <v>20</v>
      </c>
      <c r="E913" s="2" t="s">
        <v>106</v>
      </c>
      <c r="F913" s="2" t="s">
        <v>136</v>
      </c>
      <c r="G913" s="2" t="s">
        <v>136</v>
      </c>
      <c r="H913" s="2" t="s">
        <v>890</v>
      </c>
      <c r="I913" s="2" t="s">
        <v>906</v>
      </c>
      <c r="J913" s="2" t="s">
        <v>48</v>
      </c>
    </row>
    <row r="914" spans="1:10" x14ac:dyDescent="0.2">
      <c r="A914" s="3" t="s">
        <v>889</v>
      </c>
      <c r="B914" s="3" t="s">
        <v>437</v>
      </c>
      <c r="C914" s="3" t="s">
        <v>438</v>
      </c>
      <c r="D914" s="3" t="s">
        <v>22</v>
      </c>
      <c r="E914" s="3" t="s">
        <v>106</v>
      </c>
      <c r="F914" s="3" t="s">
        <v>110</v>
      </c>
      <c r="G914" s="3" t="s">
        <v>110</v>
      </c>
      <c r="H914" s="3" t="s">
        <v>890</v>
      </c>
      <c r="I914" s="3" t="s">
        <v>907</v>
      </c>
      <c r="J914" s="3" t="s">
        <v>48</v>
      </c>
    </row>
    <row r="915" spans="1:10" x14ac:dyDescent="0.2">
      <c r="A915" s="2" t="s">
        <v>889</v>
      </c>
      <c r="B915" s="2" t="s">
        <v>437</v>
      </c>
      <c r="C915" s="2" t="s">
        <v>438</v>
      </c>
      <c r="D915" s="2" t="s">
        <v>24</v>
      </c>
      <c r="E915" s="2" t="s">
        <v>106</v>
      </c>
      <c r="F915" s="2"/>
      <c r="G915" s="2" t="s">
        <v>139</v>
      </c>
      <c r="H915" s="2" t="s">
        <v>890</v>
      </c>
      <c r="I915" s="2" t="s">
        <v>908</v>
      </c>
      <c r="J915" s="2" t="s">
        <v>48</v>
      </c>
    </row>
    <row r="916" spans="1:10" x14ac:dyDescent="0.2">
      <c r="A916" s="3" t="s">
        <v>889</v>
      </c>
      <c r="B916" s="3" t="s">
        <v>437</v>
      </c>
      <c r="C916" s="3" t="s">
        <v>438</v>
      </c>
      <c r="D916" s="3" t="s">
        <v>23</v>
      </c>
      <c r="E916" s="3" t="s">
        <v>106</v>
      </c>
      <c r="F916" s="3" t="s">
        <v>139</v>
      </c>
      <c r="G916" s="3" t="s">
        <v>139</v>
      </c>
      <c r="H916" s="3" t="s">
        <v>890</v>
      </c>
      <c r="I916" s="3" t="s">
        <v>909</v>
      </c>
      <c r="J916" s="3" t="s">
        <v>48</v>
      </c>
    </row>
    <row r="917" spans="1:10" x14ac:dyDescent="0.2">
      <c r="A917" s="2" t="s">
        <v>889</v>
      </c>
      <c r="B917" s="2" t="s">
        <v>437</v>
      </c>
      <c r="C917" s="2" t="s">
        <v>438</v>
      </c>
      <c r="D917" s="2" t="s">
        <v>25</v>
      </c>
      <c r="E917" s="2" t="s">
        <v>106</v>
      </c>
      <c r="F917" s="2" t="s">
        <v>128</v>
      </c>
      <c r="G917" s="2" t="s">
        <v>128</v>
      </c>
      <c r="H917" s="2" t="s">
        <v>890</v>
      </c>
      <c r="I917" s="2" t="s">
        <v>910</v>
      </c>
      <c r="J917" s="2" t="s">
        <v>48</v>
      </c>
    </row>
    <row r="918" spans="1:10" x14ac:dyDescent="0.2">
      <c r="A918" s="3" t="s">
        <v>889</v>
      </c>
      <c r="B918" s="3" t="s">
        <v>437</v>
      </c>
      <c r="C918" s="3" t="s">
        <v>438</v>
      </c>
      <c r="D918" s="3" t="s">
        <v>26</v>
      </c>
      <c r="E918" s="3" t="s">
        <v>106</v>
      </c>
      <c r="F918" s="3" t="s">
        <v>128</v>
      </c>
      <c r="G918" s="3" t="s">
        <v>128</v>
      </c>
      <c r="H918" s="3" t="s">
        <v>890</v>
      </c>
      <c r="I918" s="3" t="s">
        <v>128</v>
      </c>
      <c r="J918" s="3" t="s">
        <v>48</v>
      </c>
    </row>
    <row r="919" spans="1:10" x14ac:dyDescent="0.2">
      <c r="A919" s="2" t="s">
        <v>889</v>
      </c>
      <c r="B919" s="2" t="s">
        <v>437</v>
      </c>
      <c r="C919" s="2" t="s">
        <v>438</v>
      </c>
      <c r="D919" s="2" t="s">
        <v>27</v>
      </c>
      <c r="E919" s="2" t="s">
        <v>106</v>
      </c>
      <c r="F919" s="2" t="s">
        <v>142</v>
      </c>
      <c r="G919" s="2" t="s">
        <v>142</v>
      </c>
      <c r="H919" s="2" t="s">
        <v>890</v>
      </c>
      <c r="I919" s="2" t="s">
        <v>413</v>
      </c>
      <c r="J919" s="2" t="s">
        <v>48</v>
      </c>
    </row>
    <row r="920" spans="1:10" x14ac:dyDescent="0.2">
      <c r="A920" s="3" t="s">
        <v>889</v>
      </c>
      <c r="B920" s="3" t="s">
        <v>437</v>
      </c>
      <c r="C920" s="3" t="s">
        <v>438</v>
      </c>
      <c r="D920" s="3" t="s">
        <v>31</v>
      </c>
      <c r="E920" s="3" t="s">
        <v>106</v>
      </c>
      <c r="F920" s="3" t="s">
        <v>128</v>
      </c>
      <c r="G920" s="3" t="s">
        <v>128</v>
      </c>
      <c r="H920" s="3" t="s">
        <v>890</v>
      </c>
      <c r="I920" s="3" t="s">
        <v>172</v>
      </c>
      <c r="J920" s="3" t="s">
        <v>48</v>
      </c>
    </row>
    <row r="921" spans="1:10" x14ac:dyDescent="0.2">
      <c r="A921" s="2" t="s">
        <v>889</v>
      </c>
      <c r="B921" s="2" t="s">
        <v>437</v>
      </c>
      <c r="C921" s="2" t="s">
        <v>438</v>
      </c>
      <c r="D921" s="2" t="s">
        <v>53</v>
      </c>
      <c r="E921" s="2" t="s">
        <v>106</v>
      </c>
      <c r="F921" s="2"/>
      <c r="G921" s="2" t="s">
        <v>144</v>
      </c>
      <c r="H921" s="2" t="s">
        <v>898</v>
      </c>
      <c r="I921" s="2" t="s">
        <v>911</v>
      </c>
      <c r="J921" s="2" t="s">
        <v>48</v>
      </c>
    </row>
    <row r="922" spans="1:10" x14ac:dyDescent="0.2">
      <c r="A922" s="3" t="s">
        <v>889</v>
      </c>
      <c r="B922" s="3" t="s">
        <v>437</v>
      </c>
      <c r="C922" s="3" t="s">
        <v>438</v>
      </c>
      <c r="D922" s="3" t="s">
        <v>33</v>
      </c>
      <c r="E922" s="3"/>
      <c r="F922" s="3"/>
      <c r="G922" s="3"/>
      <c r="H922" s="3" t="s">
        <v>912</v>
      </c>
      <c r="I922" s="3" t="s">
        <v>913</v>
      </c>
      <c r="J922" s="3" t="s">
        <v>48</v>
      </c>
    </row>
    <row r="923" spans="1:10" x14ac:dyDescent="0.2">
      <c r="A923" s="2" t="s">
        <v>889</v>
      </c>
      <c r="B923" s="2" t="s">
        <v>437</v>
      </c>
      <c r="C923" s="2" t="s">
        <v>438</v>
      </c>
      <c r="D923" s="2" t="s">
        <v>56</v>
      </c>
      <c r="E923" s="2"/>
      <c r="F923" s="2"/>
      <c r="G923" s="2"/>
      <c r="H923" s="2" t="s">
        <v>903</v>
      </c>
      <c r="I923" s="2" t="s">
        <v>914</v>
      </c>
      <c r="J923" s="2" t="s">
        <v>48</v>
      </c>
    </row>
    <row r="924" spans="1:10" x14ac:dyDescent="0.2">
      <c r="A924" s="3" t="s">
        <v>889</v>
      </c>
      <c r="B924" s="3" t="s">
        <v>437</v>
      </c>
      <c r="C924" s="3" t="s">
        <v>438</v>
      </c>
      <c r="D924" s="3" t="s">
        <v>34</v>
      </c>
      <c r="E924" s="3" t="s">
        <v>106</v>
      </c>
      <c r="F924" s="3" t="s">
        <v>113</v>
      </c>
      <c r="G924" s="3" t="s">
        <v>113</v>
      </c>
      <c r="H924" s="3" t="s">
        <v>890</v>
      </c>
      <c r="I924" s="3" t="s">
        <v>113</v>
      </c>
      <c r="J924" s="3" t="s">
        <v>48</v>
      </c>
    </row>
    <row r="925" spans="1:10" x14ac:dyDescent="0.2">
      <c r="A925" s="2" t="s">
        <v>889</v>
      </c>
      <c r="B925" s="2" t="s">
        <v>437</v>
      </c>
      <c r="C925" s="2" t="s">
        <v>438</v>
      </c>
      <c r="D925" s="2" t="s">
        <v>35</v>
      </c>
      <c r="E925" s="2" t="s">
        <v>106</v>
      </c>
      <c r="F925" s="2" t="s">
        <v>153</v>
      </c>
      <c r="G925" s="2" t="s">
        <v>153</v>
      </c>
      <c r="H925" s="2" t="s">
        <v>890</v>
      </c>
      <c r="I925" s="2" t="s">
        <v>627</v>
      </c>
      <c r="J925" s="2" t="s">
        <v>48</v>
      </c>
    </row>
    <row r="926" spans="1:10" x14ac:dyDescent="0.2">
      <c r="A926" s="3" t="s">
        <v>889</v>
      </c>
      <c r="B926" s="3" t="s">
        <v>437</v>
      </c>
      <c r="C926" s="3" t="s">
        <v>438</v>
      </c>
      <c r="D926" s="3" t="s">
        <v>37</v>
      </c>
      <c r="E926" s="3" t="s">
        <v>106</v>
      </c>
      <c r="F926" s="3"/>
      <c r="G926" s="3" t="s">
        <v>155</v>
      </c>
      <c r="H926" s="3" t="s">
        <v>890</v>
      </c>
      <c r="I926" s="3" t="s">
        <v>915</v>
      </c>
      <c r="J926" s="3" t="s">
        <v>48</v>
      </c>
    </row>
    <row r="927" spans="1:10" x14ac:dyDescent="0.2">
      <c r="A927" s="2" t="s">
        <v>889</v>
      </c>
      <c r="B927" s="2" t="s">
        <v>437</v>
      </c>
      <c r="C927" s="2" t="s">
        <v>438</v>
      </c>
      <c r="D927" s="2" t="s">
        <v>36</v>
      </c>
      <c r="E927" s="2" t="s">
        <v>106</v>
      </c>
      <c r="F927" s="2" t="s">
        <v>155</v>
      </c>
      <c r="G927" s="2" t="s">
        <v>155</v>
      </c>
      <c r="H927" s="2" t="s">
        <v>890</v>
      </c>
      <c r="I927" s="2" t="s">
        <v>916</v>
      </c>
      <c r="J927" s="2" t="s">
        <v>48</v>
      </c>
    </row>
    <row r="928" spans="1:10" x14ac:dyDescent="0.2">
      <c r="A928" s="3" t="s">
        <v>889</v>
      </c>
      <c r="B928" s="3" t="s">
        <v>437</v>
      </c>
      <c r="C928" s="3" t="s">
        <v>438</v>
      </c>
      <c r="D928" s="3" t="s">
        <v>875</v>
      </c>
      <c r="E928" s="3" t="s">
        <v>876</v>
      </c>
      <c r="F928" s="3"/>
      <c r="G928" s="3" t="s">
        <v>877</v>
      </c>
      <c r="H928" s="3" t="s">
        <v>917</v>
      </c>
      <c r="I928" s="3" t="s">
        <v>918</v>
      </c>
      <c r="J928" s="3" t="s">
        <v>48</v>
      </c>
    </row>
    <row r="929" spans="1:10" x14ac:dyDescent="0.2">
      <c r="A929" s="2" t="s">
        <v>889</v>
      </c>
      <c r="B929" s="2" t="s">
        <v>437</v>
      </c>
      <c r="C929" s="2" t="s">
        <v>438</v>
      </c>
      <c r="D929" s="2" t="s">
        <v>38</v>
      </c>
      <c r="E929" s="2" t="s">
        <v>106</v>
      </c>
      <c r="F929" s="2" t="s">
        <v>110</v>
      </c>
      <c r="G929" s="2" t="s">
        <v>110</v>
      </c>
      <c r="H929" s="2" t="s">
        <v>890</v>
      </c>
      <c r="I929" s="2" t="s">
        <v>463</v>
      </c>
      <c r="J929" s="2" t="s">
        <v>48</v>
      </c>
    </row>
    <row r="930" spans="1:10" x14ac:dyDescent="0.2">
      <c r="A930" s="3" t="s">
        <v>889</v>
      </c>
      <c r="B930" s="3" t="s">
        <v>437</v>
      </c>
      <c r="C930" s="3" t="s">
        <v>438</v>
      </c>
      <c r="D930" s="3" t="s">
        <v>41</v>
      </c>
      <c r="E930" s="3" t="s">
        <v>106</v>
      </c>
      <c r="F930" s="3"/>
      <c r="G930" s="3" t="s">
        <v>107</v>
      </c>
      <c r="H930" s="3" t="s">
        <v>890</v>
      </c>
      <c r="I930" s="3" t="s">
        <v>919</v>
      </c>
      <c r="J930" s="3" t="s">
        <v>48</v>
      </c>
    </row>
    <row r="931" spans="1:10" x14ac:dyDescent="0.2">
      <c r="A931" s="2" t="s">
        <v>889</v>
      </c>
      <c r="B931" s="2" t="s">
        <v>437</v>
      </c>
      <c r="C931" s="2" t="s">
        <v>438</v>
      </c>
      <c r="D931" s="2" t="s">
        <v>42</v>
      </c>
      <c r="E931" s="2" t="s">
        <v>159</v>
      </c>
      <c r="F931" s="2" t="s">
        <v>119</v>
      </c>
      <c r="G931" s="2"/>
      <c r="H931" s="2" t="s">
        <v>920</v>
      </c>
      <c r="I931" s="2" t="s">
        <v>921</v>
      </c>
      <c r="J931" s="2" t="s">
        <v>48</v>
      </c>
    </row>
    <row r="932" spans="1:10" x14ac:dyDescent="0.2">
      <c r="A932" s="3" t="s">
        <v>889</v>
      </c>
      <c r="B932" s="3" t="s">
        <v>437</v>
      </c>
      <c r="C932" s="3" t="s">
        <v>438</v>
      </c>
      <c r="D932" s="3" t="s">
        <v>40</v>
      </c>
      <c r="E932" s="3" t="s">
        <v>106</v>
      </c>
      <c r="F932" s="3" t="s">
        <v>107</v>
      </c>
      <c r="G932" s="3" t="s">
        <v>107</v>
      </c>
      <c r="H932" s="3" t="s">
        <v>890</v>
      </c>
      <c r="I932" s="3" t="s">
        <v>922</v>
      </c>
      <c r="J932" s="3" t="s">
        <v>48</v>
      </c>
    </row>
    <row r="933" spans="1:10" x14ac:dyDescent="0.2">
      <c r="A933" s="2" t="s">
        <v>889</v>
      </c>
      <c r="B933" s="2" t="s">
        <v>437</v>
      </c>
      <c r="C933" s="2" t="s">
        <v>438</v>
      </c>
      <c r="D933" s="2" t="s">
        <v>43</v>
      </c>
      <c r="E933" s="2" t="s">
        <v>106</v>
      </c>
      <c r="F933" s="2" t="s">
        <v>163</v>
      </c>
      <c r="G933" s="2"/>
      <c r="H933" s="2" t="s">
        <v>923</v>
      </c>
      <c r="I933" s="2" t="s">
        <v>924</v>
      </c>
      <c r="J933" s="2" t="s">
        <v>48</v>
      </c>
    </row>
    <row r="934" spans="1:10" x14ac:dyDescent="0.2">
      <c r="A934" s="3" t="s">
        <v>889</v>
      </c>
      <c r="B934" s="3" t="s">
        <v>437</v>
      </c>
      <c r="C934" s="3" t="s">
        <v>438</v>
      </c>
      <c r="D934" s="3" t="s">
        <v>39</v>
      </c>
      <c r="E934" s="3" t="s">
        <v>106</v>
      </c>
      <c r="F934" s="3"/>
      <c r="G934" s="3" t="s">
        <v>166</v>
      </c>
      <c r="H934" s="3" t="s">
        <v>898</v>
      </c>
      <c r="I934" s="3" t="s">
        <v>925</v>
      </c>
      <c r="J934" s="3" t="s">
        <v>48</v>
      </c>
    </row>
    <row r="935" spans="1:10" x14ac:dyDescent="0.2">
      <c r="A935" s="2" t="s">
        <v>889</v>
      </c>
      <c r="B935" s="2" t="s">
        <v>437</v>
      </c>
      <c r="C935" s="2" t="s">
        <v>438</v>
      </c>
      <c r="D935" s="2" t="s">
        <v>49</v>
      </c>
      <c r="E935" s="2" t="s">
        <v>168</v>
      </c>
      <c r="F935" s="2"/>
      <c r="G935" s="2"/>
      <c r="H935" s="2" t="s">
        <v>903</v>
      </c>
      <c r="I935" s="2" t="s">
        <v>926</v>
      </c>
      <c r="J935" s="2" t="s">
        <v>48</v>
      </c>
    </row>
    <row r="936" spans="1:10" x14ac:dyDescent="0.2">
      <c r="A936" s="3" t="s">
        <v>889</v>
      </c>
      <c r="B936" s="3" t="s">
        <v>437</v>
      </c>
      <c r="C936" s="3" t="s">
        <v>438</v>
      </c>
      <c r="D936" s="3" t="s">
        <v>46</v>
      </c>
      <c r="E936" s="3" t="s">
        <v>106</v>
      </c>
      <c r="F936" s="3" t="s">
        <v>110</v>
      </c>
      <c r="G936" s="3" t="s">
        <v>110</v>
      </c>
      <c r="H936" s="3" t="s">
        <v>890</v>
      </c>
      <c r="I936" s="3" t="s">
        <v>287</v>
      </c>
      <c r="J936" s="3" t="s">
        <v>48</v>
      </c>
    </row>
    <row r="937" spans="1:10" x14ac:dyDescent="0.2">
      <c r="A937" s="2" t="s">
        <v>889</v>
      </c>
      <c r="B937" s="2" t="s">
        <v>437</v>
      </c>
      <c r="C937" s="2" t="s">
        <v>438</v>
      </c>
      <c r="D937" s="2" t="s">
        <v>47</v>
      </c>
      <c r="E937" s="2" t="s">
        <v>106</v>
      </c>
      <c r="F937" s="2" t="s">
        <v>172</v>
      </c>
      <c r="G937" s="2" t="s">
        <v>172</v>
      </c>
      <c r="H937" s="2" t="s">
        <v>890</v>
      </c>
      <c r="I937" s="2" t="s">
        <v>927</v>
      </c>
      <c r="J937" s="2" t="s">
        <v>48</v>
      </c>
    </row>
  </sheetData>
  <autoFilter ref="A1:M1" xr:uid="{D4B1D755-6752-784F-B06C-DED11B040B36}">
    <sortState xmlns:xlrd2="http://schemas.microsoft.com/office/spreadsheetml/2017/richdata2" ref="A2:M937">
      <sortCondition ref="B1:B93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0A6A-DC34-FE48-8DF2-68BBB084FB44}">
  <dimension ref="A1:BF31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7" sqref="C27:BB28"/>
    </sheetView>
  </sheetViews>
  <sheetFormatPr baseColWidth="10" defaultColWidth="10.83203125" defaultRowHeight="16" x14ac:dyDescent="0.2"/>
  <cols>
    <col min="1" max="1" width="24.5" style="13" bestFit="1" customWidth="1"/>
    <col min="2" max="2" width="10.83203125" style="13"/>
    <col min="3" max="3" width="19.1640625" style="13" bestFit="1" customWidth="1"/>
    <col min="4" max="4" width="19.33203125" style="13" bestFit="1" customWidth="1"/>
    <col min="5" max="5" width="13.1640625" style="13" bestFit="1" customWidth="1"/>
    <col min="6" max="6" width="12.83203125" style="13" bestFit="1" customWidth="1"/>
    <col min="7" max="7" width="10.6640625" style="13" bestFit="1" customWidth="1"/>
    <col min="8" max="8" width="11.1640625" style="13" bestFit="1" customWidth="1"/>
    <col min="9" max="9" width="11" style="13" bestFit="1" customWidth="1"/>
    <col min="10" max="10" width="9.6640625" style="13" bestFit="1" customWidth="1"/>
    <col min="11" max="11" width="11.1640625" style="13" bestFit="1" customWidth="1"/>
    <col min="12" max="12" width="12" style="13" bestFit="1" customWidth="1"/>
    <col min="13" max="13" width="17.1640625" style="13" bestFit="1" customWidth="1"/>
    <col min="14" max="14" width="10.6640625" style="13" bestFit="1" customWidth="1"/>
    <col min="15" max="16" width="10.5" style="13" customWidth="1"/>
    <col min="17" max="17" width="12" style="13" bestFit="1" customWidth="1"/>
    <col min="18" max="18" width="17" style="13" bestFit="1" customWidth="1"/>
    <col min="19" max="19" width="10.5" style="13" bestFit="1" customWidth="1"/>
    <col min="20" max="20" width="20.33203125" style="13" bestFit="1" customWidth="1"/>
    <col min="21" max="21" width="11.1640625" style="13" bestFit="1" customWidth="1"/>
    <col min="22" max="22" width="11.1640625" style="13" customWidth="1"/>
    <col min="23" max="23" width="8" style="13" bestFit="1" customWidth="1"/>
    <col min="24" max="24" width="17.33203125" style="13" bestFit="1" customWidth="1"/>
    <col min="25" max="25" width="10.83203125" style="13"/>
    <col min="26" max="26" width="9.33203125" style="13" bestFit="1" customWidth="1"/>
    <col min="27" max="27" width="21" style="13" bestFit="1" customWidth="1"/>
    <col min="28" max="28" width="13.83203125" style="13" bestFit="1" customWidth="1"/>
    <col min="29" max="29" width="15.33203125" style="13" bestFit="1" customWidth="1"/>
    <col min="30" max="30" width="13.1640625" style="13" bestFit="1" customWidth="1"/>
    <col min="31" max="31" width="14.5" style="13" bestFit="1" customWidth="1"/>
    <col min="32" max="32" width="11.1640625" style="13" bestFit="1" customWidth="1"/>
    <col min="33" max="33" width="11.33203125" style="13" bestFit="1" customWidth="1"/>
    <col min="34" max="34" width="6.6640625" style="13" bestFit="1" customWidth="1"/>
    <col min="35" max="35" width="13.1640625" style="13" bestFit="1" customWidth="1"/>
    <col min="36" max="36" width="4.6640625" style="13" bestFit="1" customWidth="1"/>
    <col min="37" max="37" width="10" style="13" bestFit="1" customWidth="1"/>
    <col min="38" max="38" width="11" style="13" bestFit="1" customWidth="1"/>
    <col min="39" max="39" width="17.33203125" style="13" bestFit="1" customWidth="1"/>
    <col min="40" max="41" width="11.83203125" style="13" bestFit="1" customWidth="1"/>
    <col min="42" max="42" width="17.1640625" style="13" bestFit="1" customWidth="1"/>
    <col min="43" max="43" width="17.1640625" style="13" customWidth="1"/>
    <col min="44" max="44" width="14.83203125" style="13" bestFit="1" customWidth="1"/>
    <col min="45" max="45" width="10.33203125" style="13" bestFit="1" customWidth="1"/>
    <col min="46" max="46" width="21.5" style="13" bestFit="1" customWidth="1"/>
    <col min="47" max="47" width="7" style="13" bestFit="1" customWidth="1"/>
    <col min="48" max="48" width="8" style="13" bestFit="1" customWidth="1"/>
    <col min="49" max="49" width="11.83203125" style="13" bestFit="1" customWidth="1"/>
    <col min="50" max="50" width="12.5" style="13" bestFit="1" customWidth="1"/>
    <col min="51" max="51" width="9.1640625" style="13" bestFit="1" customWidth="1"/>
    <col min="52" max="54" width="10.83203125" style="13"/>
    <col min="55" max="16384" width="10.83203125" style="10"/>
  </cols>
  <sheetData>
    <row r="1" spans="1:54" s="103" customFormat="1" x14ac:dyDescent="0.2">
      <c r="A1" s="21" t="s">
        <v>961</v>
      </c>
      <c r="B1" s="21" t="s">
        <v>962</v>
      </c>
      <c r="C1" s="21" t="s">
        <v>2</v>
      </c>
      <c r="D1" s="21" t="s">
        <v>4</v>
      </c>
      <c r="E1" s="21" t="s">
        <v>3</v>
      </c>
      <c r="F1" s="21" t="s">
        <v>5</v>
      </c>
      <c r="G1" s="21" t="s">
        <v>6</v>
      </c>
      <c r="H1" s="21" t="s">
        <v>7</v>
      </c>
      <c r="I1" s="21" t="s">
        <v>1</v>
      </c>
      <c r="J1" s="21" t="s">
        <v>8</v>
      </c>
      <c r="K1" s="21" t="s">
        <v>9</v>
      </c>
      <c r="L1" s="21" t="s">
        <v>10</v>
      </c>
      <c r="M1" s="21" t="s">
        <v>12</v>
      </c>
      <c r="N1" s="21" t="s">
        <v>11</v>
      </c>
      <c r="O1" s="21" t="s">
        <v>51</v>
      </c>
      <c r="P1" s="21" t="s">
        <v>65</v>
      </c>
      <c r="Q1" s="21" t="s">
        <v>13</v>
      </c>
      <c r="R1" s="21" t="s">
        <v>14</v>
      </c>
      <c r="S1" s="21" t="s">
        <v>16</v>
      </c>
      <c r="T1" s="21" t="s">
        <v>15</v>
      </c>
      <c r="U1" s="21" t="s">
        <v>17</v>
      </c>
      <c r="V1" s="21" t="s">
        <v>52</v>
      </c>
      <c r="W1" s="21" t="s">
        <v>18</v>
      </c>
      <c r="X1" s="21" t="s">
        <v>19</v>
      </c>
      <c r="Y1" s="21" t="s">
        <v>21</v>
      </c>
      <c r="Z1" s="21" t="s">
        <v>20</v>
      </c>
      <c r="AA1" s="21" t="s">
        <v>22</v>
      </c>
      <c r="AB1" s="21" t="s">
        <v>24</v>
      </c>
      <c r="AC1" s="21" t="s">
        <v>23</v>
      </c>
      <c r="AD1" s="21" t="s">
        <v>25</v>
      </c>
      <c r="AE1" s="21" t="s">
        <v>26</v>
      </c>
      <c r="AF1" s="21" t="s">
        <v>27</v>
      </c>
      <c r="AG1" s="21" t="s">
        <v>31</v>
      </c>
      <c r="AH1" s="21" t="s">
        <v>30</v>
      </c>
      <c r="AI1" s="21" t="s">
        <v>28</v>
      </c>
      <c r="AJ1" s="21" t="s">
        <v>29</v>
      </c>
      <c r="AK1" s="21" t="s">
        <v>33</v>
      </c>
      <c r="AL1" s="21" t="s">
        <v>56</v>
      </c>
      <c r="AM1" s="21" t="s">
        <v>34</v>
      </c>
      <c r="AN1" s="21" t="s">
        <v>35</v>
      </c>
      <c r="AO1" s="21" t="s">
        <v>37</v>
      </c>
      <c r="AP1" s="21" t="s">
        <v>36</v>
      </c>
      <c r="AQ1" s="10" t="s">
        <v>470</v>
      </c>
      <c r="AR1" s="21" t="s">
        <v>38</v>
      </c>
      <c r="AS1" s="21" t="s">
        <v>41</v>
      </c>
      <c r="AT1" s="21" t="s">
        <v>42</v>
      </c>
      <c r="AU1" s="21" t="s">
        <v>40</v>
      </c>
      <c r="AV1" s="21" t="s">
        <v>43</v>
      </c>
      <c r="AW1" s="21" t="s">
        <v>39</v>
      </c>
      <c r="AX1" s="21" t="s">
        <v>44</v>
      </c>
      <c r="AY1" s="21" t="s">
        <v>45</v>
      </c>
      <c r="AZ1" s="21" t="s">
        <v>57</v>
      </c>
      <c r="BA1" s="21" t="s">
        <v>46</v>
      </c>
      <c r="BB1" s="21" t="s">
        <v>47</v>
      </c>
    </row>
    <row r="2" spans="1:54" s="103" customFormat="1" x14ac:dyDescent="0.2">
      <c r="A2" s="21" t="s">
        <v>963</v>
      </c>
      <c r="B2" s="21" t="s">
        <v>963</v>
      </c>
      <c r="C2" s="21" t="s">
        <v>102</v>
      </c>
      <c r="D2" s="21" t="s">
        <v>106</v>
      </c>
      <c r="E2" s="21" t="s">
        <v>106</v>
      </c>
      <c r="F2" s="21" t="s">
        <v>106</v>
      </c>
      <c r="G2" s="21" t="s">
        <v>106</v>
      </c>
      <c r="H2" s="21" t="s">
        <v>106</v>
      </c>
      <c r="I2" s="21" t="s">
        <v>106</v>
      </c>
      <c r="J2" s="21" t="s">
        <v>106</v>
      </c>
      <c r="K2" s="21" t="s">
        <v>106</v>
      </c>
      <c r="L2" s="21" t="s">
        <v>106</v>
      </c>
      <c r="M2" s="21" t="s">
        <v>106</v>
      </c>
      <c r="N2" s="21" t="s">
        <v>106</v>
      </c>
      <c r="O2" s="21" t="s">
        <v>106</v>
      </c>
      <c r="P2" s="21"/>
      <c r="Q2" s="21" t="s">
        <v>106</v>
      </c>
      <c r="R2" s="21" t="s">
        <v>106</v>
      </c>
      <c r="S2" s="21" t="s">
        <v>106</v>
      </c>
      <c r="T2" s="21" t="s">
        <v>106</v>
      </c>
      <c r="U2" s="21" t="s">
        <v>132</v>
      </c>
      <c r="V2" s="21" t="s">
        <v>311</v>
      </c>
      <c r="W2" s="21" t="s">
        <v>106</v>
      </c>
      <c r="X2" s="21" t="s">
        <v>106</v>
      </c>
      <c r="Y2" s="21" t="s">
        <v>106</v>
      </c>
      <c r="Z2" s="21" t="s">
        <v>106</v>
      </c>
      <c r="AA2" s="21" t="s">
        <v>106</v>
      </c>
      <c r="AB2" s="21" t="s">
        <v>106</v>
      </c>
      <c r="AC2" s="21" t="s">
        <v>106</v>
      </c>
      <c r="AD2" s="21" t="s">
        <v>106</v>
      </c>
      <c r="AE2" s="21" t="s">
        <v>106</v>
      </c>
      <c r="AF2" s="21" t="s">
        <v>106</v>
      </c>
      <c r="AG2" s="21" t="s">
        <v>106</v>
      </c>
      <c r="AH2" s="21" t="s">
        <v>106</v>
      </c>
      <c r="AI2" s="21" t="s">
        <v>106</v>
      </c>
      <c r="AJ2" s="21" t="s">
        <v>106</v>
      </c>
      <c r="AK2" s="21"/>
      <c r="AL2" s="21"/>
      <c r="AM2" s="21" t="s">
        <v>106</v>
      </c>
      <c r="AN2" s="21" t="s">
        <v>106</v>
      </c>
      <c r="AO2" s="21" t="s">
        <v>106</v>
      </c>
      <c r="AP2" s="21" t="s">
        <v>106</v>
      </c>
      <c r="AQ2" s="10" t="s">
        <v>159</v>
      </c>
      <c r="AR2" s="21" t="s">
        <v>106</v>
      </c>
      <c r="AS2" s="21" t="s">
        <v>106</v>
      </c>
      <c r="AT2" s="21" t="s">
        <v>106</v>
      </c>
      <c r="AU2" s="21" t="s">
        <v>106</v>
      </c>
      <c r="AV2" s="21" t="s">
        <v>106</v>
      </c>
      <c r="AW2" s="21" t="s">
        <v>106</v>
      </c>
      <c r="AX2" s="21" t="s">
        <v>249</v>
      </c>
      <c r="AY2" s="21" t="s">
        <v>168</v>
      </c>
      <c r="AZ2" s="21" t="s">
        <v>335</v>
      </c>
      <c r="BA2" s="21" t="s">
        <v>106</v>
      </c>
      <c r="BB2" s="21" t="s">
        <v>106</v>
      </c>
    </row>
    <row r="3" spans="1:54" x14ac:dyDescent="0.2">
      <c r="A3" s="104" t="s">
        <v>0</v>
      </c>
      <c r="B3" s="13" t="s">
        <v>100</v>
      </c>
      <c r="C3" s="13" t="s">
        <v>105</v>
      </c>
      <c r="D3" s="13" t="s">
        <v>109</v>
      </c>
      <c r="E3" s="13" t="s">
        <v>109</v>
      </c>
      <c r="F3" s="13" t="s">
        <v>111</v>
      </c>
      <c r="G3" s="13" t="s">
        <v>112</v>
      </c>
      <c r="H3" s="13" t="s">
        <v>114</v>
      </c>
      <c r="I3" s="13" t="s">
        <v>115</v>
      </c>
      <c r="J3" s="13" t="s">
        <v>117</v>
      </c>
      <c r="K3" s="13" t="s">
        <v>121</v>
      </c>
      <c r="L3" s="13" t="s">
        <v>114</v>
      </c>
      <c r="M3" s="13" t="s">
        <v>123</v>
      </c>
      <c r="N3" s="13" t="s">
        <v>124</v>
      </c>
      <c r="Q3" s="13" t="s">
        <v>127</v>
      </c>
      <c r="R3" s="13" t="s">
        <v>129</v>
      </c>
      <c r="S3" s="13" t="s">
        <v>131</v>
      </c>
      <c r="T3" s="13" t="s">
        <v>131</v>
      </c>
      <c r="U3" s="13" t="s">
        <v>134</v>
      </c>
      <c r="W3" s="13" t="s">
        <v>129</v>
      </c>
      <c r="X3" s="13" t="s">
        <v>135</v>
      </c>
      <c r="Y3" s="13" t="s">
        <v>137</v>
      </c>
      <c r="Z3" s="13" t="s">
        <v>137</v>
      </c>
      <c r="AA3" s="13" t="s">
        <v>138</v>
      </c>
      <c r="AB3" s="13" t="s">
        <v>140</v>
      </c>
      <c r="AC3" s="13" t="s">
        <v>141</v>
      </c>
      <c r="AD3" s="13" t="s">
        <v>129</v>
      </c>
      <c r="AE3" s="13" t="s">
        <v>129</v>
      </c>
      <c r="AF3" s="13" t="s">
        <v>143</v>
      </c>
      <c r="AG3" s="13" t="s">
        <v>129</v>
      </c>
      <c r="AH3" s="13" t="s">
        <v>145</v>
      </c>
      <c r="AI3" s="13" t="s">
        <v>151</v>
      </c>
      <c r="AJ3" s="13" t="s">
        <v>151</v>
      </c>
      <c r="AK3" s="13" t="s">
        <v>152</v>
      </c>
      <c r="AM3" s="13" t="s">
        <v>114</v>
      </c>
      <c r="AN3" s="13" t="s">
        <v>154</v>
      </c>
      <c r="AO3" s="13" t="s">
        <v>156</v>
      </c>
      <c r="AP3" s="13" t="s">
        <v>157</v>
      </c>
      <c r="AR3" s="13" t="s">
        <v>153</v>
      </c>
      <c r="AS3" s="13" t="s">
        <v>158</v>
      </c>
      <c r="AT3" s="13" t="s">
        <v>161</v>
      </c>
      <c r="AU3" s="13" t="s">
        <v>162</v>
      </c>
      <c r="AV3" s="13" t="s">
        <v>165</v>
      </c>
      <c r="AW3" s="13" t="s">
        <v>167</v>
      </c>
      <c r="AX3" s="13" t="s">
        <v>169</v>
      </c>
      <c r="AY3" s="13" t="s">
        <v>170</v>
      </c>
      <c r="BA3" s="13" t="s">
        <v>171</v>
      </c>
      <c r="BB3" s="13" t="s">
        <v>173</v>
      </c>
    </row>
    <row r="4" spans="1:54" x14ac:dyDescent="0.2">
      <c r="A4" s="104" t="s">
        <v>0</v>
      </c>
      <c r="B4" s="13" t="s">
        <v>217</v>
      </c>
      <c r="C4" s="13" t="s">
        <v>105</v>
      </c>
      <c r="D4" s="13" t="s">
        <v>109</v>
      </c>
      <c r="E4" s="13" t="s">
        <v>109</v>
      </c>
      <c r="F4" s="13" t="s">
        <v>220</v>
      </c>
      <c r="G4" s="13" t="s">
        <v>111</v>
      </c>
      <c r="H4" s="13" t="s">
        <v>114</v>
      </c>
      <c r="I4" s="13" t="s">
        <v>221</v>
      </c>
      <c r="J4" s="13" t="s">
        <v>222</v>
      </c>
      <c r="K4" s="13" t="s">
        <v>121</v>
      </c>
      <c r="L4" s="13" t="s">
        <v>224</v>
      </c>
      <c r="M4" s="13" t="s">
        <v>225</v>
      </c>
      <c r="N4" s="13" t="s">
        <v>226</v>
      </c>
      <c r="Q4" s="13" t="s">
        <v>227</v>
      </c>
      <c r="R4" s="13" t="s">
        <v>129</v>
      </c>
      <c r="S4" s="13" t="s">
        <v>131</v>
      </c>
      <c r="T4" s="13" t="s">
        <v>131</v>
      </c>
      <c r="U4" s="13" t="s">
        <v>228</v>
      </c>
      <c r="W4" s="13" t="s">
        <v>142</v>
      </c>
      <c r="X4" s="13" t="s">
        <v>135</v>
      </c>
      <c r="Y4" s="13" t="s">
        <v>229</v>
      </c>
      <c r="Z4" s="13" t="s">
        <v>230</v>
      </c>
      <c r="AA4" s="13" t="s">
        <v>231</v>
      </c>
      <c r="AB4" s="13" t="s">
        <v>232</v>
      </c>
      <c r="AC4" s="13" t="s">
        <v>233</v>
      </c>
      <c r="AD4" s="13" t="s">
        <v>130</v>
      </c>
      <c r="AE4" s="13" t="s">
        <v>192</v>
      </c>
      <c r="AF4" s="13" t="s">
        <v>234</v>
      </c>
      <c r="AG4" s="13" t="s">
        <v>129</v>
      </c>
      <c r="AH4" s="13" t="s">
        <v>235</v>
      </c>
      <c r="AI4" s="13" t="s">
        <v>151</v>
      </c>
      <c r="AJ4" s="13" t="s">
        <v>151</v>
      </c>
      <c r="AK4" s="13" t="s">
        <v>237</v>
      </c>
      <c r="AM4" s="13" t="s">
        <v>114</v>
      </c>
      <c r="AN4" s="13" t="s">
        <v>238</v>
      </c>
      <c r="AO4" s="13" t="s">
        <v>239</v>
      </c>
      <c r="AP4" s="13" t="s">
        <v>240</v>
      </c>
      <c r="AR4" s="13" t="s">
        <v>241</v>
      </c>
      <c r="AS4" s="13" t="s">
        <v>242</v>
      </c>
      <c r="AT4" s="13" t="s">
        <v>244</v>
      </c>
      <c r="AU4" s="13" t="s">
        <v>245</v>
      </c>
      <c r="AV4" s="13" t="s">
        <v>247</v>
      </c>
      <c r="AW4" s="13" t="s">
        <v>248</v>
      </c>
      <c r="AX4" s="13" t="s">
        <v>250</v>
      </c>
      <c r="AY4" s="13" t="s">
        <v>251</v>
      </c>
      <c r="BA4" s="13" t="s">
        <v>252</v>
      </c>
      <c r="BB4" s="13" t="s">
        <v>253</v>
      </c>
    </row>
    <row r="5" spans="1:54" x14ac:dyDescent="0.2">
      <c r="A5" s="104" t="s">
        <v>0</v>
      </c>
      <c r="B5" s="13" t="s">
        <v>289</v>
      </c>
      <c r="D5" s="13" t="s">
        <v>292</v>
      </c>
      <c r="E5" s="13" t="s">
        <v>292</v>
      </c>
      <c r="F5" s="13" t="s">
        <v>295</v>
      </c>
      <c r="G5" s="13" t="s">
        <v>296</v>
      </c>
      <c r="H5" s="13" t="s">
        <v>297</v>
      </c>
      <c r="I5" s="13" t="s">
        <v>299</v>
      </c>
      <c r="J5" s="13" t="s">
        <v>300</v>
      </c>
      <c r="K5" s="13" t="s">
        <v>121</v>
      </c>
      <c r="L5" s="13" t="s">
        <v>303</v>
      </c>
      <c r="M5" s="13" t="s">
        <v>305</v>
      </c>
      <c r="N5" s="13" t="s">
        <v>305</v>
      </c>
      <c r="O5" s="13" t="s">
        <v>306</v>
      </c>
      <c r="Q5" s="13" t="s">
        <v>307</v>
      </c>
      <c r="R5" s="13" t="s">
        <v>303</v>
      </c>
      <c r="S5" s="13" t="s">
        <v>297</v>
      </c>
      <c r="T5" s="13" t="s">
        <v>308</v>
      </c>
      <c r="U5" s="13" t="s">
        <v>310</v>
      </c>
      <c r="V5" s="13" t="s">
        <v>313</v>
      </c>
      <c r="W5" s="13" t="s">
        <v>314</v>
      </c>
      <c r="X5" s="13" t="s">
        <v>135</v>
      </c>
      <c r="Y5" s="13" t="s">
        <v>292</v>
      </c>
      <c r="Z5" s="13" t="s">
        <v>315</v>
      </c>
      <c r="AA5" s="13" t="s">
        <v>316</v>
      </c>
      <c r="AB5" s="13" t="s">
        <v>317</v>
      </c>
      <c r="AC5" s="13" t="s">
        <v>317</v>
      </c>
      <c r="AD5" s="13" t="s">
        <v>318</v>
      </c>
      <c r="AE5" s="13" t="s">
        <v>319</v>
      </c>
      <c r="AF5" s="13" t="s">
        <v>320</v>
      </c>
      <c r="AG5" s="13" t="s">
        <v>321</v>
      </c>
      <c r="AH5" s="13" t="s">
        <v>322</v>
      </c>
      <c r="AI5" s="13" t="s">
        <v>151</v>
      </c>
      <c r="AJ5" s="13" t="s">
        <v>324</v>
      </c>
      <c r="AK5" s="13" t="s">
        <v>326</v>
      </c>
      <c r="AL5" s="13" t="s">
        <v>326</v>
      </c>
      <c r="AM5" s="13" t="s">
        <v>327</v>
      </c>
      <c r="AN5" s="13" t="s">
        <v>297</v>
      </c>
      <c r="AO5" s="13" t="s">
        <v>328</v>
      </c>
      <c r="AP5" s="13" t="s">
        <v>329</v>
      </c>
      <c r="AR5" s="13" t="s">
        <v>297</v>
      </c>
      <c r="AS5" s="13" t="s">
        <v>329</v>
      </c>
      <c r="AT5" s="13" t="s">
        <v>330</v>
      </c>
      <c r="AU5" s="13" t="s">
        <v>329</v>
      </c>
      <c r="AV5" s="13" t="s">
        <v>331</v>
      </c>
      <c r="AW5" s="13" t="s">
        <v>332</v>
      </c>
      <c r="AX5" s="13" t="s">
        <v>333</v>
      </c>
      <c r="AY5" s="13" t="s">
        <v>334</v>
      </c>
      <c r="AZ5" s="13" t="s">
        <v>337</v>
      </c>
      <c r="BA5" s="13" t="s">
        <v>338</v>
      </c>
      <c r="BB5" s="13" t="s">
        <v>339</v>
      </c>
    </row>
    <row r="6" spans="1:54" x14ac:dyDescent="0.2">
      <c r="A6" s="104" t="s">
        <v>0</v>
      </c>
      <c r="B6" s="13" t="s">
        <v>388</v>
      </c>
      <c r="D6" s="13" t="s">
        <v>109</v>
      </c>
      <c r="E6" s="13" t="s">
        <v>109</v>
      </c>
      <c r="F6" s="13" t="s">
        <v>390</v>
      </c>
      <c r="G6" s="13" t="s">
        <v>391</v>
      </c>
      <c r="H6" s="13" t="s">
        <v>392</v>
      </c>
      <c r="I6" s="13" t="s">
        <v>394</v>
      </c>
      <c r="J6" s="13" t="s">
        <v>395</v>
      </c>
      <c r="K6" s="13" t="s">
        <v>121</v>
      </c>
      <c r="L6" s="13" t="s">
        <v>392</v>
      </c>
      <c r="M6" s="13" t="s">
        <v>397</v>
      </c>
      <c r="N6" s="13" t="s">
        <v>398</v>
      </c>
      <c r="O6" s="13" t="s">
        <v>400</v>
      </c>
      <c r="Q6" s="13" t="s">
        <v>401</v>
      </c>
      <c r="R6" s="13" t="s">
        <v>402</v>
      </c>
      <c r="S6" s="13" t="s">
        <v>403</v>
      </c>
      <c r="T6" s="13" t="s">
        <v>192</v>
      </c>
      <c r="U6" s="13" t="s">
        <v>405</v>
      </c>
      <c r="V6" s="13" t="s">
        <v>407</v>
      </c>
      <c r="W6" s="13" t="s">
        <v>172</v>
      </c>
      <c r="X6" s="13" t="s">
        <v>135</v>
      </c>
      <c r="Y6" s="13" t="s">
        <v>408</v>
      </c>
      <c r="Z6" s="13" t="s">
        <v>409</v>
      </c>
      <c r="AA6" s="13" t="s">
        <v>410</v>
      </c>
      <c r="AB6" s="13" t="s">
        <v>411</v>
      </c>
      <c r="AC6" s="13" t="s">
        <v>412</v>
      </c>
      <c r="AD6" s="13" t="s">
        <v>192</v>
      </c>
      <c r="AE6" s="13" t="s">
        <v>413</v>
      </c>
      <c r="AF6" s="13" t="s">
        <v>414</v>
      </c>
      <c r="AG6" s="13" t="s">
        <v>143</v>
      </c>
      <c r="AH6" s="13" t="s">
        <v>415</v>
      </c>
      <c r="AI6" s="13" t="s">
        <v>151</v>
      </c>
      <c r="AJ6" s="13" t="s">
        <v>417</v>
      </c>
      <c r="AK6" s="13" t="s">
        <v>419</v>
      </c>
      <c r="AL6" s="13" t="s">
        <v>420</v>
      </c>
      <c r="AM6" s="13" t="s">
        <v>421</v>
      </c>
      <c r="AN6" s="13" t="s">
        <v>422</v>
      </c>
      <c r="AO6" s="13" t="s">
        <v>423</v>
      </c>
      <c r="AP6" s="13" t="s">
        <v>424</v>
      </c>
      <c r="AR6" s="13" t="s">
        <v>425</v>
      </c>
      <c r="AS6" s="13" t="s">
        <v>426</v>
      </c>
      <c r="AT6" s="13" t="s">
        <v>428</v>
      </c>
      <c r="AU6" s="13" t="s">
        <v>429</v>
      </c>
      <c r="AV6" s="13" t="s">
        <v>430</v>
      </c>
      <c r="AW6" s="13" t="s">
        <v>431</v>
      </c>
      <c r="AX6" s="13" t="s">
        <v>432</v>
      </c>
      <c r="AY6" s="13" t="s">
        <v>433</v>
      </c>
      <c r="BA6" s="13" t="s">
        <v>434</v>
      </c>
      <c r="BB6" s="13" t="s">
        <v>435</v>
      </c>
    </row>
    <row r="7" spans="1:54" x14ac:dyDescent="0.2">
      <c r="A7" s="104" t="s">
        <v>0</v>
      </c>
      <c r="B7" s="13" t="s">
        <v>483</v>
      </c>
      <c r="D7" s="13">
        <v>0.02</v>
      </c>
      <c r="E7" s="13" t="s">
        <v>125</v>
      </c>
      <c r="F7" s="13" t="s">
        <v>485</v>
      </c>
      <c r="G7" s="13" t="s">
        <v>215</v>
      </c>
      <c r="H7" s="13" t="s">
        <v>114</v>
      </c>
      <c r="I7" s="13" t="s">
        <v>487</v>
      </c>
      <c r="J7" s="13" t="s">
        <v>488</v>
      </c>
      <c r="K7" s="13" t="s">
        <v>121</v>
      </c>
      <c r="L7" s="13" t="s">
        <v>114</v>
      </c>
      <c r="M7" s="13" t="s">
        <v>490</v>
      </c>
      <c r="N7" s="13" t="s">
        <v>491</v>
      </c>
      <c r="O7" s="13" t="s">
        <v>400</v>
      </c>
      <c r="Q7" s="13" t="s">
        <v>492</v>
      </c>
      <c r="R7" s="13" t="s">
        <v>129</v>
      </c>
      <c r="S7" s="13" t="s">
        <v>493</v>
      </c>
      <c r="T7" s="13" t="s">
        <v>494</v>
      </c>
      <c r="U7" s="13" t="s">
        <v>496</v>
      </c>
      <c r="V7" s="13" t="s">
        <v>498</v>
      </c>
      <c r="W7" s="13" t="s">
        <v>499</v>
      </c>
      <c r="X7" s="13" t="s">
        <v>500</v>
      </c>
      <c r="Y7" s="13" t="s">
        <v>501</v>
      </c>
      <c r="Z7" s="13" t="s">
        <v>502</v>
      </c>
      <c r="AA7" s="13" t="s">
        <v>503</v>
      </c>
      <c r="AB7" s="13" t="s">
        <v>504</v>
      </c>
      <c r="AC7" s="13" t="s">
        <v>505</v>
      </c>
      <c r="AD7" s="13" t="s">
        <v>493</v>
      </c>
      <c r="AE7" s="13" t="s">
        <v>129</v>
      </c>
      <c r="AF7" s="13" t="s">
        <v>143</v>
      </c>
      <c r="AG7" s="13" t="s">
        <v>129</v>
      </c>
      <c r="AH7" s="13" t="s">
        <v>506</v>
      </c>
      <c r="AI7" s="13" t="s">
        <v>151</v>
      </c>
      <c r="AJ7" s="13" t="s">
        <v>417</v>
      </c>
      <c r="AK7" s="13" t="s">
        <v>509</v>
      </c>
      <c r="AL7" s="13" t="s">
        <v>326</v>
      </c>
      <c r="AM7" s="13" t="s">
        <v>114</v>
      </c>
      <c r="AN7" s="13" t="s">
        <v>422</v>
      </c>
      <c r="AO7" s="13" t="s">
        <v>510</v>
      </c>
      <c r="AP7" s="13" t="s">
        <v>511</v>
      </c>
      <c r="AR7" s="13" t="s">
        <v>413</v>
      </c>
      <c r="AS7" s="13" t="s">
        <v>512</v>
      </c>
      <c r="AT7" s="13" t="s">
        <v>514</v>
      </c>
      <c r="AU7" s="13" t="s">
        <v>515</v>
      </c>
      <c r="AV7" s="13" t="s">
        <v>517</v>
      </c>
      <c r="AW7" s="13" t="s">
        <v>518</v>
      </c>
      <c r="AX7" s="13" t="s">
        <v>519</v>
      </c>
      <c r="AY7" s="13" t="s">
        <v>520</v>
      </c>
      <c r="BA7" s="13" t="s">
        <v>521</v>
      </c>
      <c r="BB7" s="13" t="s">
        <v>522</v>
      </c>
    </row>
    <row r="8" spans="1:54" x14ac:dyDescent="0.2">
      <c r="A8" s="104" t="s">
        <v>0</v>
      </c>
      <c r="B8" s="13" t="s">
        <v>644</v>
      </c>
      <c r="D8" s="13" t="s">
        <v>109</v>
      </c>
      <c r="E8" s="13" t="s">
        <v>144</v>
      </c>
      <c r="F8" s="13" t="s">
        <v>646</v>
      </c>
      <c r="G8" s="13" t="s">
        <v>647</v>
      </c>
      <c r="H8" s="13" t="s">
        <v>114</v>
      </c>
      <c r="I8" s="13" t="s">
        <v>649</v>
      </c>
      <c r="J8" s="13" t="s">
        <v>650</v>
      </c>
      <c r="K8" s="13" t="s">
        <v>121</v>
      </c>
      <c r="L8" s="13" t="s">
        <v>114</v>
      </c>
      <c r="M8" s="13" t="s">
        <v>652</v>
      </c>
      <c r="N8" s="13" t="s">
        <v>653</v>
      </c>
      <c r="O8" s="13" t="s">
        <v>613</v>
      </c>
      <c r="Q8" s="13" t="s">
        <v>654</v>
      </c>
      <c r="R8" s="13" t="s">
        <v>129</v>
      </c>
      <c r="S8" s="13" t="s">
        <v>544</v>
      </c>
      <c r="T8" s="13" t="s">
        <v>655</v>
      </c>
      <c r="U8" s="13" t="s">
        <v>657</v>
      </c>
      <c r="V8" s="13" t="s">
        <v>659</v>
      </c>
      <c r="W8" s="13" t="s">
        <v>129</v>
      </c>
      <c r="X8" s="13" t="s">
        <v>660</v>
      </c>
      <c r="Y8" s="13" t="s">
        <v>137</v>
      </c>
      <c r="Z8" s="13" t="s">
        <v>137</v>
      </c>
      <c r="AA8" s="13" t="s">
        <v>661</v>
      </c>
      <c r="AB8" s="13" t="s">
        <v>662</v>
      </c>
      <c r="AC8" s="13" t="s">
        <v>663</v>
      </c>
      <c r="AD8" s="13" t="s">
        <v>129</v>
      </c>
      <c r="AE8" s="13" t="s">
        <v>129</v>
      </c>
      <c r="AF8" s="13" t="s">
        <v>413</v>
      </c>
      <c r="AG8" s="13" t="s">
        <v>129</v>
      </c>
      <c r="AH8" s="13" t="s">
        <v>664</v>
      </c>
      <c r="AI8" s="13" t="s">
        <v>151</v>
      </c>
      <c r="AJ8" s="13" t="s">
        <v>417</v>
      </c>
      <c r="AK8" s="13" t="s">
        <v>666</v>
      </c>
      <c r="AL8" s="13" t="s">
        <v>667</v>
      </c>
      <c r="AM8" s="13" t="s">
        <v>668</v>
      </c>
      <c r="AN8" s="13" t="s">
        <v>422</v>
      </c>
      <c r="AO8" s="13" t="s">
        <v>669</v>
      </c>
      <c r="AP8" s="13" t="s">
        <v>670</v>
      </c>
      <c r="AR8" s="13" t="s">
        <v>110</v>
      </c>
      <c r="AS8" s="13" t="s">
        <v>671</v>
      </c>
      <c r="AT8" s="13" t="s">
        <v>673</v>
      </c>
      <c r="AU8" s="13" t="s">
        <v>674</v>
      </c>
      <c r="AV8" s="13" t="s">
        <v>676</v>
      </c>
      <c r="AW8" s="13" t="s">
        <v>677</v>
      </c>
      <c r="AX8" s="13" t="s">
        <v>678</v>
      </c>
      <c r="AY8" s="13" t="s">
        <v>169</v>
      </c>
      <c r="BA8" s="13" t="s">
        <v>679</v>
      </c>
      <c r="BB8" s="13" t="s">
        <v>680</v>
      </c>
    </row>
    <row r="9" spans="1:54" x14ac:dyDescent="0.2">
      <c r="A9" s="104" t="s">
        <v>0</v>
      </c>
      <c r="B9" s="13" t="s">
        <v>811</v>
      </c>
      <c r="D9" s="13" t="s">
        <v>109</v>
      </c>
      <c r="E9" s="13">
        <v>0.01</v>
      </c>
      <c r="F9" s="13" t="s">
        <v>813</v>
      </c>
      <c r="G9" s="13" t="s">
        <v>814</v>
      </c>
      <c r="H9" s="13" t="s">
        <v>114</v>
      </c>
      <c r="I9" s="13" t="s">
        <v>816</v>
      </c>
      <c r="J9" s="13" t="s">
        <v>817</v>
      </c>
      <c r="K9" s="13" t="s">
        <v>121</v>
      </c>
      <c r="L9" s="13" t="s">
        <v>114</v>
      </c>
      <c r="M9" s="13" t="s">
        <v>819</v>
      </c>
      <c r="N9" s="13" t="s">
        <v>820</v>
      </c>
      <c r="O9" s="13" t="s">
        <v>571</v>
      </c>
      <c r="Q9" s="13" t="s">
        <v>821</v>
      </c>
      <c r="R9" s="13" t="s">
        <v>129</v>
      </c>
      <c r="S9" s="13" t="s">
        <v>751</v>
      </c>
      <c r="T9" s="13" t="s">
        <v>463</v>
      </c>
      <c r="U9" s="13" t="s">
        <v>823</v>
      </c>
      <c r="V9" s="13" t="s">
        <v>825</v>
      </c>
      <c r="W9" s="13" t="s">
        <v>142</v>
      </c>
      <c r="X9" s="13" t="s">
        <v>135</v>
      </c>
      <c r="Y9" s="13" t="s">
        <v>137</v>
      </c>
      <c r="Z9" s="13" t="s">
        <v>826</v>
      </c>
      <c r="AA9" s="13" t="s">
        <v>827</v>
      </c>
      <c r="AB9" s="13" t="s">
        <v>828</v>
      </c>
      <c r="AC9" s="13" t="s">
        <v>829</v>
      </c>
      <c r="AD9" s="13" t="s">
        <v>830</v>
      </c>
      <c r="AE9" s="13" t="s">
        <v>129</v>
      </c>
      <c r="AF9" s="13" t="s">
        <v>831</v>
      </c>
      <c r="AG9" s="13" t="s">
        <v>142</v>
      </c>
      <c r="AH9" s="13" t="s">
        <v>832</v>
      </c>
      <c r="AI9" s="13" t="s">
        <v>151</v>
      </c>
      <c r="AJ9" s="13" t="s">
        <v>833</v>
      </c>
      <c r="AK9" s="13" t="s">
        <v>835</v>
      </c>
      <c r="AL9" s="13" t="s">
        <v>836</v>
      </c>
      <c r="AM9" s="13" t="s">
        <v>114</v>
      </c>
      <c r="AN9" s="13" t="s">
        <v>199</v>
      </c>
      <c r="AO9" s="13" t="s">
        <v>837</v>
      </c>
      <c r="AP9" s="13" t="s">
        <v>838</v>
      </c>
      <c r="AR9" s="13" t="s">
        <v>172</v>
      </c>
      <c r="AS9" s="13" t="s">
        <v>839</v>
      </c>
      <c r="AT9" s="13" t="s">
        <v>841</v>
      </c>
      <c r="AU9" s="13" t="s">
        <v>842</v>
      </c>
      <c r="AV9" s="13" t="s">
        <v>844</v>
      </c>
      <c r="AW9" s="13" t="s">
        <v>845</v>
      </c>
      <c r="AX9" s="13" t="s">
        <v>846</v>
      </c>
      <c r="AY9" s="13" t="s">
        <v>846</v>
      </c>
      <c r="BA9" s="13" t="s">
        <v>601</v>
      </c>
      <c r="BB9" s="13" t="s">
        <v>462</v>
      </c>
    </row>
    <row r="10" spans="1:54" x14ac:dyDescent="0.2">
      <c r="A10" s="104" t="s">
        <v>0</v>
      </c>
      <c r="B10" s="13" t="s">
        <v>928</v>
      </c>
      <c r="D10" s="13" t="s">
        <v>109</v>
      </c>
      <c r="E10" s="13" t="s">
        <v>107</v>
      </c>
      <c r="F10" s="13" t="s">
        <v>391</v>
      </c>
      <c r="G10" s="13" t="s">
        <v>813</v>
      </c>
      <c r="H10" s="13" t="s">
        <v>114</v>
      </c>
      <c r="I10" s="13" t="s">
        <v>931</v>
      </c>
      <c r="J10" s="13" t="s">
        <v>932</v>
      </c>
      <c r="K10" s="13" t="s">
        <v>121</v>
      </c>
      <c r="L10" s="13" t="s">
        <v>180</v>
      </c>
      <c r="M10" s="13" t="s">
        <v>934</v>
      </c>
      <c r="N10" s="13" t="s">
        <v>935</v>
      </c>
      <c r="O10" s="13" t="s">
        <v>105</v>
      </c>
      <c r="Q10" s="13" t="s">
        <v>936</v>
      </c>
      <c r="R10" s="13" t="s">
        <v>129</v>
      </c>
      <c r="S10" s="13" t="s">
        <v>413</v>
      </c>
      <c r="T10" s="13" t="s">
        <v>751</v>
      </c>
      <c r="U10" s="13" t="s">
        <v>938</v>
      </c>
      <c r="V10" s="13" t="s">
        <v>940</v>
      </c>
      <c r="W10" s="13" t="s">
        <v>153</v>
      </c>
      <c r="X10" s="13" t="s">
        <v>911</v>
      </c>
      <c r="Y10" s="13" t="s">
        <v>137</v>
      </c>
      <c r="Z10" s="13" t="s">
        <v>137</v>
      </c>
      <c r="AA10" s="13" t="s">
        <v>941</v>
      </c>
      <c r="AB10" s="13" t="s">
        <v>942</v>
      </c>
      <c r="AC10" s="13" t="s">
        <v>943</v>
      </c>
      <c r="AD10" s="13" t="s">
        <v>944</v>
      </c>
      <c r="AE10" s="13" t="s">
        <v>129</v>
      </c>
      <c r="AF10" s="13" t="s">
        <v>402</v>
      </c>
      <c r="AG10" s="13" t="s">
        <v>110</v>
      </c>
      <c r="AH10" s="13" t="s">
        <v>464</v>
      </c>
      <c r="AI10" s="13" t="s">
        <v>151</v>
      </c>
      <c r="AJ10" s="13" t="s">
        <v>833</v>
      </c>
      <c r="AK10" s="13" t="s">
        <v>947</v>
      </c>
      <c r="AL10" s="13" t="s">
        <v>948</v>
      </c>
      <c r="AM10" s="13" t="s">
        <v>114</v>
      </c>
      <c r="AN10" s="13" t="s">
        <v>403</v>
      </c>
      <c r="AO10" s="13" t="s">
        <v>949</v>
      </c>
      <c r="AP10" s="13" t="s">
        <v>950</v>
      </c>
      <c r="AR10" s="13" t="s">
        <v>130</v>
      </c>
      <c r="AS10" s="13" t="s">
        <v>951</v>
      </c>
      <c r="AT10" s="13" t="s">
        <v>953</v>
      </c>
      <c r="AU10" s="13" t="s">
        <v>954</v>
      </c>
      <c r="AV10" s="13" t="s">
        <v>956</v>
      </c>
      <c r="AW10" s="13" t="s">
        <v>957</v>
      </c>
      <c r="AX10" s="13" t="s">
        <v>251</v>
      </c>
      <c r="AY10" s="13" t="s">
        <v>958</v>
      </c>
      <c r="BA10" s="13" t="s">
        <v>959</v>
      </c>
      <c r="BB10" s="13" t="s">
        <v>960</v>
      </c>
    </row>
    <row r="11" spans="1:54" x14ac:dyDescent="0.2">
      <c r="A11" s="104"/>
    </row>
    <row r="12" spans="1:54" x14ac:dyDescent="0.2">
      <c r="A12" s="104" t="s">
        <v>64</v>
      </c>
      <c r="B12" s="13" t="s">
        <v>174</v>
      </c>
      <c r="C12" s="13" t="s">
        <v>105</v>
      </c>
      <c r="D12" s="13" t="s">
        <v>109</v>
      </c>
      <c r="E12" s="13" t="s">
        <v>125</v>
      </c>
      <c r="F12" s="13" t="s">
        <v>178</v>
      </c>
      <c r="G12" s="13" t="s">
        <v>179</v>
      </c>
      <c r="H12" s="13" t="s">
        <v>180</v>
      </c>
      <c r="I12" s="13" t="s">
        <v>181</v>
      </c>
      <c r="J12" s="13" t="s">
        <v>182</v>
      </c>
      <c r="L12" s="13" t="s">
        <v>183</v>
      </c>
      <c r="M12" s="13" t="s">
        <v>184</v>
      </c>
      <c r="N12" s="13" t="s">
        <v>185</v>
      </c>
      <c r="P12" s="13" t="s">
        <v>187</v>
      </c>
      <c r="Q12" s="13" t="s">
        <v>188</v>
      </c>
      <c r="R12" s="13" t="s">
        <v>129</v>
      </c>
      <c r="S12" s="13" t="s">
        <v>189</v>
      </c>
      <c r="T12" s="13" t="s">
        <v>190</v>
      </c>
      <c r="U12" s="13" t="s">
        <v>191</v>
      </c>
      <c r="W12" s="13" t="s">
        <v>192</v>
      </c>
      <c r="X12" s="13" t="s">
        <v>135</v>
      </c>
      <c r="Y12" s="13" t="s">
        <v>193</v>
      </c>
      <c r="Z12" s="13" t="s">
        <v>194</v>
      </c>
      <c r="AA12" s="13" t="s">
        <v>195</v>
      </c>
      <c r="AB12" s="13" t="s">
        <v>196</v>
      </c>
      <c r="AC12" s="13" t="s">
        <v>197</v>
      </c>
      <c r="AD12" s="13" t="s">
        <v>198</v>
      </c>
      <c r="AE12" s="13" t="s">
        <v>129</v>
      </c>
      <c r="AF12" s="13" t="s">
        <v>199</v>
      </c>
      <c r="AG12" s="13" t="s">
        <v>129</v>
      </c>
      <c r="AH12" s="13" t="s">
        <v>200</v>
      </c>
      <c r="AK12" s="13" t="s">
        <v>202</v>
      </c>
      <c r="AM12" s="13" t="s">
        <v>203</v>
      </c>
      <c r="AN12" s="13" t="s">
        <v>204</v>
      </c>
      <c r="AO12" s="13" t="s">
        <v>205</v>
      </c>
      <c r="AP12" s="13" t="s">
        <v>206</v>
      </c>
      <c r="AR12" s="13" t="s">
        <v>153</v>
      </c>
      <c r="AS12" s="13" t="s">
        <v>207</v>
      </c>
      <c r="AT12" s="13" t="s">
        <v>209</v>
      </c>
      <c r="AU12" s="13" t="s">
        <v>210</v>
      </c>
      <c r="AV12" s="13" t="s">
        <v>211</v>
      </c>
      <c r="AW12" s="13" t="s">
        <v>212</v>
      </c>
      <c r="AY12" s="13" t="s">
        <v>214</v>
      </c>
      <c r="BA12" s="13" t="s">
        <v>215</v>
      </c>
      <c r="BB12" s="13" t="s">
        <v>216</v>
      </c>
    </row>
    <row r="13" spans="1:54" x14ac:dyDescent="0.2">
      <c r="A13" s="104" t="s">
        <v>64</v>
      </c>
      <c r="B13" s="13" t="s">
        <v>223</v>
      </c>
      <c r="D13" s="13" t="s">
        <v>109</v>
      </c>
      <c r="E13" s="13" t="s">
        <v>109</v>
      </c>
      <c r="F13" s="13" t="s">
        <v>256</v>
      </c>
      <c r="G13" s="13" t="s">
        <v>257</v>
      </c>
      <c r="H13" s="13" t="s">
        <v>180</v>
      </c>
      <c r="I13" s="13" t="s">
        <v>258</v>
      </c>
      <c r="J13" s="13" t="s">
        <v>259</v>
      </c>
      <c r="L13" s="13" t="s">
        <v>260</v>
      </c>
      <c r="M13" s="13" t="s">
        <v>261</v>
      </c>
      <c r="N13" s="13" t="s">
        <v>262</v>
      </c>
      <c r="P13" s="13" t="s">
        <v>263</v>
      </c>
      <c r="Q13" s="13" t="s">
        <v>264</v>
      </c>
      <c r="R13" s="13" t="s">
        <v>129</v>
      </c>
      <c r="S13" s="13" t="s">
        <v>265</v>
      </c>
      <c r="T13" s="13" t="s">
        <v>266</v>
      </c>
      <c r="U13" s="13" t="s">
        <v>267</v>
      </c>
      <c r="W13" s="13" t="s">
        <v>268</v>
      </c>
      <c r="X13" s="13" t="s">
        <v>135</v>
      </c>
      <c r="Y13" s="13" t="s">
        <v>269</v>
      </c>
      <c r="Z13" s="13" t="s">
        <v>270</v>
      </c>
      <c r="AA13" s="13" t="s">
        <v>271</v>
      </c>
      <c r="AB13" s="13" t="s">
        <v>272</v>
      </c>
      <c r="AC13" s="13" t="s">
        <v>273</v>
      </c>
      <c r="AD13" s="13" t="s">
        <v>274</v>
      </c>
      <c r="AE13" s="13" t="s">
        <v>129</v>
      </c>
      <c r="AF13" s="13" t="s">
        <v>234</v>
      </c>
      <c r="AG13" s="13" t="s">
        <v>130</v>
      </c>
      <c r="AH13" s="13" t="s">
        <v>275</v>
      </c>
      <c r="AK13" s="13" t="s">
        <v>277</v>
      </c>
      <c r="AM13" s="13" t="s">
        <v>114</v>
      </c>
      <c r="AN13" s="13" t="s">
        <v>278</v>
      </c>
      <c r="AO13" s="13" t="s">
        <v>279</v>
      </c>
      <c r="AP13" s="13" t="s">
        <v>280</v>
      </c>
      <c r="AR13" s="13" t="s">
        <v>192</v>
      </c>
      <c r="AS13" s="13" t="s">
        <v>281</v>
      </c>
      <c r="AT13" s="13" t="s">
        <v>282</v>
      </c>
      <c r="AU13" s="13" t="s">
        <v>283</v>
      </c>
      <c r="AV13" s="13" t="s">
        <v>284</v>
      </c>
      <c r="AW13" s="13" t="s">
        <v>285</v>
      </c>
      <c r="AY13" s="13" t="s">
        <v>286</v>
      </c>
      <c r="BA13" s="13" t="s">
        <v>287</v>
      </c>
      <c r="BB13" s="13" t="s">
        <v>288</v>
      </c>
    </row>
    <row r="14" spans="1:54" x14ac:dyDescent="0.2">
      <c r="A14" s="104" t="s">
        <v>64</v>
      </c>
      <c r="B14" s="13" t="s">
        <v>340</v>
      </c>
      <c r="C14" s="13" t="s">
        <v>105</v>
      </c>
      <c r="D14" s="13">
        <v>0</v>
      </c>
      <c r="E14" s="13" t="s">
        <v>344</v>
      </c>
      <c r="F14" s="13" t="s">
        <v>345</v>
      </c>
      <c r="G14" s="13" t="s">
        <v>346</v>
      </c>
      <c r="H14" s="13" t="s">
        <v>347</v>
      </c>
      <c r="I14" s="13" t="s">
        <v>348</v>
      </c>
      <c r="J14" s="13" t="s">
        <v>349</v>
      </c>
      <c r="L14" s="13" t="s">
        <v>148</v>
      </c>
      <c r="M14" s="13" t="s">
        <v>350</v>
      </c>
      <c r="N14" s="13" t="s">
        <v>351</v>
      </c>
      <c r="O14" s="13" t="s">
        <v>306</v>
      </c>
      <c r="P14" s="13" t="s">
        <v>187</v>
      </c>
      <c r="Q14" s="13" t="s">
        <v>354</v>
      </c>
      <c r="R14" s="13" t="s">
        <v>355</v>
      </c>
      <c r="S14" s="13" t="s">
        <v>356</v>
      </c>
      <c r="T14" s="13" t="s">
        <v>357</v>
      </c>
      <c r="U14" s="13" t="s">
        <v>359</v>
      </c>
      <c r="V14" s="13" t="s">
        <v>361</v>
      </c>
      <c r="W14" s="13" t="s">
        <v>362</v>
      </c>
      <c r="X14" s="13" t="s">
        <v>135</v>
      </c>
      <c r="Y14" s="13" t="s">
        <v>363</v>
      </c>
      <c r="Z14" s="13" t="s">
        <v>364</v>
      </c>
      <c r="AA14" s="13" t="s">
        <v>365</v>
      </c>
      <c r="AB14" s="13" t="s">
        <v>366</v>
      </c>
      <c r="AC14" s="13" t="s">
        <v>367</v>
      </c>
      <c r="AD14" s="13" t="s">
        <v>368</v>
      </c>
      <c r="AE14" s="13" t="s">
        <v>369</v>
      </c>
      <c r="AF14" s="13" t="s">
        <v>370</v>
      </c>
      <c r="AG14" s="13" t="s">
        <v>294</v>
      </c>
      <c r="AH14" s="13" t="s">
        <v>371</v>
      </c>
      <c r="AK14" s="13" t="s">
        <v>373</v>
      </c>
      <c r="AL14" s="13" t="s">
        <v>374</v>
      </c>
      <c r="AM14" s="13" t="s">
        <v>268</v>
      </c>
      <c r="AN14" s="13" t="s">
        <v>375</v>
      </c>
      <c r="AO14" s="13" t="s">
        <v>376</v>
      </c>
      <c r="AP14" s="13" t="s">
        <v>377</v>
      </c>
      <c r="AR14" s="13" t="s">
        <v>378</v>
      </c>
      <c r="AS14" s="13" t="s">
        <v>379</v>
      </c>
      <c r="AT14" s="13" t="s">
        <v>380</v>
      </c>
      <c r="AU14" s="13" t="s">
        <v>381</v>
      </c>
      <c r="AV14" s="13" t="s">
        <v>383</v>
      </c>
      <c r="AW14" s="13" t="s">
        <v>384</v>
      </c>
      <c r="AY14" s="13" t="s">
        <v>385</v>
      </c>
      <c r="BA14" s="13" t="s">
        <v>386</v>
      </c>
      <c r="BB14" s="13" t="s">
        <v>387</v>
      </c>
    </row>
    <row r="15" spans="1:54" s="108" customFormat="1" x14ac:dyDescent="0.2">
      <c r="A15" s="104" t="s">
        <v>64</v>
      </c>
      <c r="B15" s="105">
        <v>43944</v>
      </c>
      <c r="C15" s="13"/>
      <c r="D15" s="107">
        <v>0.01</v>
      </c>
      <c r="E15" s="107">
        <v>0.04</v>
      </c>
      <c r="F15" s="107">
        <v>0.10249999999999999</v>
      </c>
      <c r="G15" s="107">
        <v>1.41E-2</v>
      </c>
      <c r="H15" s="107" t="s">
        <v>114</v>
      </c>
      <c r="I15" s="107">
        <v>69.3</v>
      </c>
      <c r="J15" s="107">
        <v>0.54500000000000004</v>
      </c>
      <c r="K15" s="107"/>
      <c r="L15" s="107" t="s">
        <v>114</v>
      </c>
      <c r="M15" s="107">
        <v>53.31</v>
      </c>
      <c r="N15" s="107">
        <v>54.05</v>
      </c>
      <c r="O15" s="107" t="s">
        <v>613</v>
      </c>
      <c r="P15" s="107" t="s">
        <v>187</v>
      </c>
      <c r="Q15" s="107">
        <v>37.770000000000003</v>
      </c>
      <c r="R15" s="107" t="s">
        <v>129</v>
      </c>
      <c r="S15" s="107">
        <v>1.1999999999999999E-3</v>
      </c>
      <c r="T15" s="107">
        <v>2.1399999999999999E-2</v>
      </c>
      <c r="U15" s="107">
        <v>679.6</v>
      </c>
      <c r="V15" s="107">
        <v>531</v>
      </c>
      <c r="W15" s="107" t="s">
        <v>129</v>
      </c>
      <c r="X15" s="107">
        <v>1.23</v>
      </c>
      <c r="Y15" s="107">
        <v>0.23100000000000001</v>
      </c>
      <c r="Z15" s="107">
        <v>12.797000000000001</v>
      </c>
      <c r="AA15" s="107">
        <v>2.7099999999999999E-2</v>
      </c>
      <c r="AB15" s="107">
        <v>26.006</v>
      </c>
      <c r="AC15" s="107">
        <v>26.338999999999999</v>
      </c>
      <c r="AD15" s="107">
        <v>1.9900000000000001E-2</v>
      </c>
      <c r="AE15" s="107" t="s">
        <v>129</v>
      </c>
      <c r="AF15" s="107" t="s">
        <v>584</v>
      </c>
      <c r="AG15" s="107" t="s">
        <v>129</v>
      </c>
      <c r="AH15" s="107">
        <v>0.3</v>
      </c>
      <c r="AI15" s="107"/>
      <c r="AJ15" s="107"/>
      <c r="AK15" s="107">
        <v>7.59</v>
      </c>
      <c r="AL15" s="107">
        <v>7.87</v>
      </c>
      <c r="AM15" s="107">
        <v>2.9999999999999997E-4</v>
      </c>
      <c r="AN15" s="107">
        <v>3.0999999999999999E-3</v>
      </c>
      <c r="AO15" s="107">
        <v>7.5209999999999999</v>
      </c>
      <c r="AP15" s="107">
        <v>7.5460000000000003</v>
      </c>
      <c r="AQ15" s="107"/>
      <c r="AR15" s="107" t="s">
        <v>241</v>
      </c>
      <c r="AS15" s="107">
        <v>36.07</v>
      </c>
      <c r="AT15" s="107">
        <v>27.4</v>
      </c>
      <c r="AU15" s="107">
        <v>36.369999999999997</v>
      </c>
      <c r="AV15" s="107">
        <v>448</v>
      </c>
      <c r="AW15" s="107">
        <v>216.86</v>
      </c>
      <c r="AX15" s="107"/>
      <c r="AY15" s="107">
        <v>17.5</v>
      </c>
      <c r="AZ15" s="107"/>
      <c r="BA15" s="107">
        <v>1.7100000000000001E-2</v>
      </c>
      <c r="BB15" s="107">
        <v>0.41649999999999998</v>
      </c>
    </row>
    <row r="16" spans="1:54" s="108" customFormat="1" x14ac:dyDescent="0.2">
      <c r="A16" s="104" t="s">
        <v>64</v>
      </c>
      <c r="B16" s="105">
        <v>44124</v>
      </c>
      <c r="C16" s="13"/>
      <c r="D16" s="107">
        <v>0.01</v>
      </c>
      <c r="E16" s="107">
        <v>0.02</v>
      </c>
      <c r="F16" s="107">
        <v>0.186</v>
      </c>
      <c r="G16" s="107">
        <v>1.5800000000000002E-2</v>
      </c>
      <c r="H16" s="107" t="s">
        <v>114</v>
      </c>
      <c r="I16" s="107">
        <v>72</v>
      </c>
      <c r="J16" s="107">
        <v>1.3759999999999999</v>
      </c>
      <c r="K16" s="107"/>
      <c r="L16" s="107">
        <v>5.0000000000000002E-5</v>
      </c>
      <c r="M16" s="107">
        <v>68.23</v>
      </c>
      <c r="N16" s="107">
        <v>68.77</v>
      </c>
      <c r="O16" s="107" t="s">
        <v>105</v>
      </c>
      <c r="P16" s="107" t="s">
        <v>187</v>
      </c>
      <c r="Q16" s="107">
        <v>115.34</v>
      </c>
      <c r="R16" s="107" t="s">
        <v>129</v>
      </c>
      <c r="S16" s="107">
        <v>2E-3</v>
      </c>
      <c r="T16" s="107">
        <v>5.1000000000000004E-3</v>
      </c>
      <c r="U16" s="107">
        <v>1050</v>
      </c>
      <c r="V16" s="107">
        <v>635</v>
      </c>
      <c r="W16" s="107">
        <v>8.0000000000000004E-4</v>
      </c>
      <c r="X16" s="107">
        <v>0.26</v>
      </c>
      <c r="Y16" s="107">
        <v>6.4000000000000001E-2</v>
      </c>
      <c r="Z16" s="107">
        <v>4.6319999999999997</v>
      </c>
      <c r="AA16" s="107">
        <v>0.14319999999999999</v>
      </c>
      <c r="AB16" s="107">
        <v>24.622</v>
      </c>
      <c r="AC16" s="107">
        <v>24.678999999999998</v>
      </c>
      <c r="AD16" s="107">
        <v>3.9699999999999999E-2</v>
      </c>
      <c r="AE16" s="107" t="s">
        <v>129</v>
      </c>
      <c r="AF16" s="107">
        <v>2.0999999999999999E-3</v>
      </c>
      <c r="AG16" s="107">
        <v>4.4999999999999997E-3</v>
      </c>
      <c r="AH16" s="107">
        <v>0.25</v>
      </c>
      <c r="AI16" s="107"/>
      <c r="AJ16" s="107"/>
      <c r="AK16" s="107">
        <v>7.5</v>
      </c>
      <c r="AL16" s="107">
        <v>7.87</v>
      </c>
      <c r="AM16" s="107" t="s">
        <v>114</v>
      </c>
      <c r="AN16" s="107">
        <v>3.5000000000000001E-3</v>
      </c>
      <c r="AO16" s="107">
        <v>10.565</v>
      </c>
      <c r="AP16" s="107">
        <v>10.628</v>
      </c>
      <c r="AQ16" s="107"/>
      <c r="AR16" s="107" t="s">
        <v>241</v>
      </c>
      <c r="AS16" s="107">
        <v>104.22</v>
      </c>
      <c r="AT16" s="107">
        <v>44.03</v>
      </c>
      <c r="AU16" s="107">
        <v>104.36</v>
      </c>
      <c r="AV16" s="107">
        <v>663</v>
      </c>
      <c r="AW16" s="107">
        <v>253.16</v>
      </c>
      <c r="AX16" s="107"/>
      <c r="AY16" s="107">
        <v>17.399999999999999</v>
      </c>
      <c r="AZ16" s="107"/>
      <c r="BA16" s="107">
        <v>1.29E-2</v>
      </c>
      <c r="BB16" s="107">
        <v>0.89880000000000004</v>
      </c>
    </row>
    <row r="17" spans="1:58" x14ac:dyDescent="0.2">
      <c r="A17" s="104"/>
    </row>
    <row r="18" spans="1:58" x14ac:dyDescent="0.2">
      <c r="A18" s="104" t="s">
        <v>437</v>
      </c>
      <c r="B18" s="13" t="s">
        <v>436</v>
      </c>
      <c r="D18" s="13" t="s">
        <v>109</v>
      </c>
      <c r="E18" s="13" t="s">
        <v>125</v>
      </c>
      <c r="F18" s="13" t="s">
        <v>440</v>
      </c>
      <c r="G18" s="13" t="s">
        <v>441</v>
      </c>
      <c r="H18" s="13" t="s">
        <v>113</v>
      </c>
      <c r="I18" s="13" t="s">
        <v>443</v>
      </c>
      <c r="J18" s="13" t="s">
        <v>444</v>
      </c>
      <c r="L18" s="13" t="s">
        <v>180</v>
      </c>
      <c r="M18" s="13" t="s">
        <v>445</v>
      </c>
      <c r="N18" s="13" t="s">
        <v>446</v>
      </c>
      <c r="O18" s="13" t="s">
        <v>400</v>
      </c>
      <c r="P18" s="13" t="s">
        <v>187</v>
      </c>
      <c r="Q18" s="13" t="s">
        <v>450</v>
      </c>
      <c r="R18" s="13" t="s">
        <v>129</v>
      </c>
      <c r="S18" s="13" t="s">
        <v>234</v>
      </c>
      <c r="T18" s="13" t="s">
        <v>451</v>
      </c>
      <c r="U18" s="13" t="s">
        <v>453</v>
      </c>
      <c r="V18" s="13" t="s">
        <v>455</v>
      </c>
      <c r="W18" s="13" t="s">
        <v>192</v>
      </c>
      <c r="X18" s="13" t="s">
        <v>456</v>
      </c>
      <c r="Y18" s="13" t="s">
        <v>457</v>
      </c>
      <c r="Z18" s="13" t="s">
        <v>458</v>
      </c>
      <c r="AA18" s="13" t="s">
        <v>459</v>
      </c>
      <c r="AB18" s="13" t="s">
        <v>460</v>
      </c>
      <c r="AC18" s="13" t="s">
        <v>461</v>
      </c>
      <c r="AD18" s="13" t="s">
        <v>462</v>
      </c>
      <c r="AE18" s="13" t="s">
        <v>129</v>
      </c>
      <c r="AF18" s="13" t="s">
        <v>463</v>
      </c>
      <c r="AG18" s="13" t="s">
        <v>129</v>
      </c>
      <c r="AH18" s="13" t="s">
        <v>464</v>
      </c>
      <c r="AK18" s="13" t="s">
        <v>466</v>
      </c>
      <c r="AL18" s="13" t="s">
        <v>467</v>
      </c>
      <c r="AM18" s="13" t="s">
        <v>114</v>
      </c>
      <c r="AN18" s="13" t="s">
        <v>422</v>
      </c>
      <c r="AO18" s="13" t="s">
        <v>468</v>
      </c>
      <c r="AP18" s="13" t="s">
        <v>469</v>
      </c>
      <c r="AQ18" s="13" t="s">
        <v>472</v>
      </c>
      <c r="AR18" s="13" t="s">
        <v>241</v>
      </c>
      <c r="AS18" s="13" t="s">
        <v>473</v>
      </c>
      <c r="AT18" s="13" t="s">
        <v>475</v>
      </c>
      <c r="AU18" s="13" t="s">
        <v>476</v>
      </c>
      <c r="AV18" s="13" t="s">
        <v>478</v>
      </c>
      <c r="AW18" s="13" t="s">
        <v>479</v>
      </c>
      <c r="AY18" s="13" t="s">
        <v>480</v>
      </c>
      <c r="BA18" s="13" t="s">
        <v>481</v>
      </c>
      <c r="BB18" s="13" t="s">
        <v>482</v>
      </c>
    </row>
    <row r="19" spans="1:58" x14ac:dyDescent="0.2">
      <c r="A19" s="104" t="s">
        <v>437</v>
      </c>
      <c r="B19" s="13" t="s">
        <v>483</v>
      </c>
      <c r="D19" s="13">
        <v>0.02</v>
      </c>
      <c r="E19" s="13" t="s">
        <v>149</v>
      </c>
      <c r="F19" s="13" t="s">
        <v>523</v>
      </c>
      <c r="G19" s="13" t="s">
        <v>524</v>
      </c>
      <c r="H19" s="13" t="s">
        <v>114</v>
      </c>
      <c r="I19" s="13" t="s">
        <v>525</v>
      </c>
      <c r="J19" s="13" t="s">
        <v>526</v>
      </c>
      <c r="L19" s="13" t="s">
        <v>114</v>
      </c>
      <c r="M19" s="13" t="s">
        <v>527</v>
      </c>
      <c r="N19" s="13" t="s">
        <v>528</v>
      </c>
      <c r="O19" s="13" t="s">
        <v>400</v>
      </c>
      <c r="P19" s="13" t="s">
        <v>187</v>
      </c>
      <c r="Q19" s="13" t="s">
        <v>531</v>
      </c>
      <c r="R19" s="13" t="s">
        <v>129</v>
      </c>
      <c r="S19" s="13" t="s">
        <v>532</v>
      </c>
      <c r="T19" s="13" t="s">
        <v>533</v>
      </c>
      <c r="U19" s="13" t="s">
        <v>534</v>
      </c>
      <c r="V19" s="13" t="s">
        <v>536</v>
      </c>
      <c r="W19" s="13" t="s">
        <v>172</v>
      </c>
      <c r="X19" s="13" t="s">
        <v>537</v>
      </c>
      <c r="Y19" s="13" t="s">
        <v>538</v>
      </c>
      <c r="Z19" s="13" t="s">
        <v>539</v>
      </c>
      <c r="AA19" s="13" t="s">
        <v>540</v>
      </c>
      <c r="AB19" s="13" t="s">
        <v>541</v>
      </c>
      <c r="AC19" s="13" t="s">
        <v>542</v>
      </c>
      <c r="AD19" s="13" t="s">
        <v>543</v>
      </c>
      <c r="AE19" s="13" t="s">
        <v>129</v>
      </c>
      <c r="AF19" s="13" t="s">
        <v>544</v>
      </c>
      <c r="AG19" s="13" t="s">
        <v>545</v>
      </c>
      <c r="AH19" s="13" t="s">
        <v>546</v>
      </c>
      <c r="AK19" s="13" t="s">
        <v>419</v>
      </c>
      <c r="AL19" s="13" t="s">
        <v>547</v>
      </c>
      <c r="AM19" s="13" t="s">
        <v>114</v>
      </c>
      <c r="AN19" s="13" t="s">
        <v>422</v>
      </c>
      <c r="AO19" s="13" t="s">
        <v>548</v>
      </c>
      <c r="AP19" s="13" t="s">
        <v>549</v>
      </c>
      <c r="AQ19" s="13" t="s">
        <v>551</v>
      </c>
      <c r="AR19" s="13" t="s">
        <v>552</v>
      </c>
      <c r="AS19" s="13" t="s">
        <v>553</v>
      </c>
      <c r="AT19" s="13" t="s">
        <v>554</v>
      </c>
      <c r="AU19" s="13" t="s">
        <v>555</v>
      </c>
      <c r="AV19" s="13" t="s">
        <v>556</v>
      </c>
      <c r="AW19" s="13" t="s">
        <v>557</v>
      </c>
      <c r="AY19" s="13" t="s">
        <v>558</v>
      </c>
      <c r="BA19" s="13" t="s">
        <v>559</v>
      </c>
      <c r="BB19" s="13" t="s">
        <v>560</v>
      </c>
    </row>
    <row r="20" spans="1:58" x14ac:dyDescent="0.2">
      <c r="A20" s="104" t="s">
        <v>437</v>
      </c>
      <c r="B20" s="13" t="s">
        <v>561</v>
      </c>
      <c r="D20" s="13" t="s">
        <v>109</v>
      </c>
      <c r="E20" s="13" t="s">
        <v>563</v>
      </c>
      <c r="F20" s="13" t="s">
        <v>564</v>
      </c>
      <c r="G20" s="13" t="s">
        <v>565</v>
      </c>
      <c r="H20" s="13" t="s">
        <v>114</v>
      </c>
      <c r="I20" s="13" t="s">
        <v>567</v>
      </c>
      <c r="J20" s="13" t="s">
        <v>568</v>
      </c>
      <c r="L20" s="13" t="s">
        <v>114</v>
      </c>
      <c r="M20" s="13" t="s">
        <v>569</v>
      </c>
      <c r="N20" s="13" t="s">
        <v>570</v>
      </c>
      <c r="O20" s="13" t="s">
        <v>571</v>
      </c>
      <c r="P20" s="13" t="s">
        <v>136</v>
      </c>
      <c r="Q20" s="13" t="s">
        <v>574</v>
      </c>
      <c r="R20" s="13" t="s">
        <v>129</v>
      </c>
      <c r="S20" s="13" t="s">
        <v>402</v>
      </c>
      <c r="T20" s="13" t="s">
        <v>543</v>
      </c>
      <c r="U20" s="13" t="s">
        <v>576</v>
      </c>
      <c r="V20" s="13" t="s">
        <v>578</v>
      </c>
      <c r="W20" s="13" t="s">
        <v>129</v>
      </c>
      <c r="X20" s="13" t="s">
        <v>579</v>
      </c>
      <c r="Y20" s="13" t="s">
        <v>137</v>
      </c>
      <c r="Z20" s="13" t="s">
        <v>580</v>
      </c>
      <c r="AA20" s="13" t="s">
        <v>581</v>
      </c>
      <c r="AB20" s="13" t="s">
        <v>582</v>
      </c>
      <c r="AC20" s="13" t="s">
        <v>583</v>
      </c>
      <c r="AD20" s="13" t="s">
        <v>129</v>
      </c>
      <c r="AE20" s="13" t="s">
        <v>129</v>
      </c>
      <c r="AF20" s="13" t="s">
        <v>584</v>
      </c>
      <c r="AG20" s="13" t="s">
        <v>129</v>
      </c>
      <c r="AH20" s="13" t="s">
        <v>585</v>
      </c>
      <c r="AK20" s="13" t="s">
        <v>587</v>
      </c>
      <c r="AL20" s="13" t="s">
        <v>588</v>
      </c>
      <c r="AM20" s="13" t="s">
        <v>114</v>
      </c>
      <c r="AN20" s="13" t="s">
        <v>422</v>
      </c>
      <c r="AO20" s="13" t="s">
        <v>589</v>
      </c>
      <c r="AP20" s="13" t="s">
        <v>590</v>
      </c>
      <c r="AQ20" s="13" t="s">
        <v>592</v>
      </c>
      <c r="AR20" s="13" t="s">
        <v>143</v>
      </c>
      <c r="AS20" s="13" t="s">
        <v>593</v>
      </c>
      <c r="AT20" s="13" t="s">
        <v>595</v>
      </c>
      <c r="AU20" s="13" t="s">
        <v>596</v>
      </c>
      <c r="AV20" s="13" t="s">
        <v>598</v>
      </c>
      <c r="AW20" s="13" t="s">
        <v>599</v>
      </c>
      <c r="AY20" s="13" t="s">
        <v>600</v>
      </c>
      <c r="BA20" s="13" t="s">
        <v>601</v>
      </c>
      <c r="BB20" s="13" t="s">
        <v>602</v>
      </c>
    </row>
    <row r="21" spans="1:58" x14ac:dyDescent="0.2">
      <c r="A21" s="104" t="s">
        <v>437</v>
      </c>
      <c r="B21" s="13" t="s">
        <v>603</v>
      </c>
      <c r="D21" s="13" t="s">
        <v>109</v>
      </c>
      <c r="E21" s="13" t="s">
        <v>107</v>
      </c>
      <c r="F21" s="13" t="s">
        <v>605</v>
      </c>
      <c r="G21" s="13" t="s">
        <v>606</v>
      </c>
      <c r="H21" s="13" t="s">
        <v>113</v>
      </c>
      <c r="I21" s="13" t="s">
        <v>608</v>
      </c>
      <c r="J21" s="13" t="s">
        <v>609</v>
      </c>
      <c r="L21" s="13" t="s">
        <v>610</v>
      </c>
      <c r="M21" s="13" t="s">
        <v>611</v>
      </c>
      <c r="N21" s="13" t="s">
        <v>612</v>
      </c>
      <c r="O21" s="13" t="s">
        <v>613</v>
      </c>
      <c r="P21" s="13" t="s">
        <v>187</v>
      </c>
      <c r="Q21" s="13" t="s">
        <v>616</v>
      </c>
      <c r="R21" s="13" t="s">
        <v>129</v>
      </c>
      <c r="S21" s="13" t="s">
        <v>131</v>
      </c>
      <c r="T21" s="13" t="s">
        <v>131</v>
      </c>
      <c r="U21" s="13" t="s">
        <v>618</v>
      </c>
      <c r="V21" s="13" t="s">
        <v>620</v>
      </c>
      <c r="W21" s="13" t="s">
        <v>153</v>
      </c>
      <c r="X21" s="13" t="s">
        <v>621</v>
      </c>
      <c r="Y21" s="13" t="s">
        <v>622</v>
      </c>
      <c r="Z21" s="13" t="s">
        <v>623</v>
      </c>
      <c r="AA21" s="13" t="s">
        <v>624</v>
      </c>
      <c r="AB21" s="13" t="s">
        <v>625</v>
      </c>
      <c r="AC21" s="13" t="s">
        <v>626</v>
      </c>
      <c r="AD21" s="13" t="s">
        <v>627</v>
      </c>
      <c r="AE21" s="13" t="s">
        <v>129</v>
      </c>
      <c r="AF21" s="13" t="s">
        <v>402</v>
      </c>
      <c r="AG21" s="13" t="s">
        <v>403</v>
      </c>
      <c r="AH21" s="13" t="s">
        <v>585</v>
      </c>
      <c r="AK21" s="13" t="s">
        <v>629</v>
      </c>
      <c r="AL21" s="13" t="s">
        <v>630</v>
      </c>
      <c r="AM21" s="13" t="s">
        <v>114</v>
      </c>
      <c r="AN21" s="13" t="s">
        <v>422</v>
      </c>
      <c r="AO21" s="13" t="s">
        <v>631</v>
      </c>
      <c r="AP21" s="13" t="s">
        <v>632</v>
      </c>
      <c r="AQ21" s="13" t="s">
        <v>634</v>
      </c>
      <c r="AR21" s="13" t="s">
        <v>241</v>
      </c>
      <c r="AS21" s="13" t="s">
        <v>635</v>
      </c>
      <c r="AT21" s="13" t="s">
        <v>637</v>
      </c>
      <c r="AU21" s="13" t="s">
        <v>638</v>
      </c>
      <c r="AV21" s="13" t="s">
        <v>640</v>
      </c>
      <c r="AW21" s="13" t="s">
        <v>641</v>
      </c>
      <c r="AY21" s="13" t="s">
        <v>642</v>
      </c>
      <c r="BA21" s="13" t="s">
        <v>252</v>
      </c>
      <c r="BB21" s="13" t="s">
        <v>643</v>
      </c>
    </row>
    <row r="22" spans="1:58" x14ac:dyDescent="0.2">
      <c r="A22" s="104" t="s">
        <v>437</v>
      </c>
      <c r="B22" s="13" t="s">
        <v>681</v>
      </c>
      <c r="D22" s="13">
        <v>7.0000000000000007E-2</v>
      </c>
      <c r="E22" s="13" t="s">
        <v>684</v>
      </c>
      <c r="F22" s="13" t="s">
        <v>685</v>
      </c>
      <c r="G22" s="13" t="s">
        <v>686</v>
      </c>
      <c r="H22" s="13" t="s">
        <v>114</v>
      </c>
      <c r="I22" s="13" t="s">
        <v>688</v>
      </c>
      <c r="J22" s="13" t="s">
        <v>689</v>
      </c>
      <c r="L22" s="13" t="s">
        <v>114</v>
      </c>
      <c r="M22" s="13" t="s">
        <v>690</v>
      </c>
      <c r="N22" s="13" t="s">
        <v>691</v>
      </c>
      <c r="O22" s="13" t="s">
        <v>613</v>
      </c>
      <c r="P22" s="13" t="s">
        <v>187</v>
      </c>
      <c r="Q22" s="13" t="s">
        <v>694</v>
      </c>
      <c r="R22" s="13" t="s">
        <v>129</v>
      </c>
      <c r="S22" s="13" t="s">
        <v>695</v>
      </c>
      <c r="T22" s="13" t="s">
        <v>696</v>
      </c>
      <c r="U22" s="13" t="s">
        <v>698</v>
      </c>
      <c r="V22" s="13" t="s">
        <v>700</v>
      </c>
      <c r="W22" s="13" t="s">
        <v>129</v>
      </c>
      <c r="X22" s="13" t="s">
        <v>702</v>
      </c>
      <c r="Y22" s="13" t="s">
        <v>703</v>
      </c>
      <c r="Z22" s="13" t="s">
        <v>704</v>
      </c>
      <c r="AA22" s="13" t="s">
        <v>705</v>
      </c>
      <c r="AB22" s="13" t="s">
        <v>706</v>
      </c>
      <c r="AC22" s="13" t="s">
        <v>707</v>
      </c>
      <c r="AD22" s="13" t="s">
        <v>142</v>
      </c>
      <c r="AE22" s="13" t="s">
        <v>532</v>
      </c>
      <c r="AF22" s="13" t="s">
        <v>708</v>
      </c>
      <c r="AG22" s="13" t="s">
        <v>129</v>
      </c>
      <c r="AH22" s="13" t="s">
        <v>709</v>
      </c>
      <c r="AK22" s="13" t="s">
        <v>630</v>
      </c>
      <c r="AL22" s="13" t="s">
        <v>711</v>
      </c>
      <c r="AM22" s="13" t="s">
        <v>712</v>
      </c>
      <c r="AN22" s="13" t="s">
        <v>422</v>
      </c>
      <c r="AO22" s="13" t="s">
        <v>713</v>
      </c>
      <c r="AP22" s="13" t="s">
        <v>714</v>
      </c>
      <c r="AQ22" s="13" t="s">
        <v>716</v>
      </c>
      <c r="AR22" s="13" t="s">
        <v>241</v>
      </c>
      <c r="AS22" s="13" t="s">
        <v>717</v>
      </c>
      <c r="AT22" s="13" t="s">
        <v>719</v>
      </c>
      <c r="AU22" s="13" t="s">
        <v>720</v>
      </c>
      <c r="AV22" s="13" t="s">
        <v>722</v>
      </c>
      <c r="AW22" s="13" t="s">
        <v>723</v>
      </c>
      <c r="AY22" s="13" t="s">
        <v>724</v>
      </c>
      <c r="BA22" s="13" t="s">
        <v>725</v>
      </c>
      <c r="BB22" s="13" t="s">
        <v>726</v>
      </c>
    </row>
    <row r="23" spans="1:58" x14ac:dyDescent="0.2">
      <c r="A23" s="104" t="s">
        <v>437</v>
      </c>
      <c r="B23" s="13" t="s">
        <v>727</v>
      </c>
      <c r="D23" s="13">
        <v>0.01</v>
      </c>
      <c r="E23" s="13" t="s">
        <v>119</v>
      </c>
      <c r="F23" s="13" t="s">
        <v>729</v>
      </c>
      <c r="G23" s="13" t="s">
        <v>524</v>
      </c>
      <c r="H23" s="13" t="s">
        <v>730</v>
      </c>
      <c r="I23" s="13" t="s">
        <v>732</v>
      </c>
      <c r="J23" s="13" t="s">
        <v>733</v>
      </c>
      <c r="L23" s="13" t="s">
        <v>734</v>
      </c>
      <c r="M23" s="13" t="s">
        <v>735</v>
      </c>
      <c r="N23" s="13" t="s">
        <v>736</v>
      </c>
      <c r="O23" s="13" t="s">
        <v>571</v>
      </c>
      <c r="P23" s="13" t="s">
        <v>187</v>
      </c>
      <c r="Q23" s="13" t="s">
        <v>739</v>
      </c>
      <c r="R23" s="13" t="s">
        <v>130</v>
      </c>
      <c r="S23" s="13" t="s">
        <v>131</v>
      </c>
      <c r="T23" s="13" t="s">
        <v>740</v>
      </c>
      <c r="U23" s="13" t="s">
        <v>742</v>
      </c>
      <c r="V23" s="13" t="s">
        <v>744</v>
      </c>
      <c r="W23" s="13" t="s">
        <v>130</v>
      </c>
      <c r="X23" s="13" t="s">
        <v>745</v>
      </c>
      <c r="Y23" s="13" t="s">
        <v>457</v>
      </c>
      <c r="Z23" s="13" t="s">
        <v>746</v>
      </c>
      <c r="AA23" s="13" t="s">
        <v>747</v>
      </c>
      <c r="AB23" s="13" t="s">
        <v>748</v>
      </c>
      <c r="AC23" s="13" t="s">
        <v>749</v>
      </c>
      <c r="AD23" s="13" t="s">
        <v>750</v>
      </c>
      <c r="AE23" s="13" t="s">
        <v>129</v>
      </c>
      <c r="AF23" s="13" t="s">
        <v>751</v>
      </c>
      <c r="AG23" s="13" t="s">
        <v>142</v>
      </c>
      <c r="AH23" s="13" t="s">
        <v>585</v>
      </c>
      <c r="AK23" s="13" t="s">
        <v>753</v>
      </c>
      <c r="AL23" s="13" t="s">
        <v>754</v>
      </c>
      <c r="AM23" s="13" t="s">
        <v>114</v>
      </c>
      <c r="AN23" s="13" t="s">
        <v>422</v>
      </c>
      <c r="AO23" s="13" t="s">
        <v>755</v>
      </c>
      <c r="AP23" s="13" t="s">
        <v>756</v>
      </c>
      <c r="AQ23" s="13" t="s">
        <v>472</v>
      </c>
      <c r="AR23" s="13" t="s">
        <v>758</v>
      </c>
      <c r="AS23" s="13" t="s">
        <v>759</v>
      </c>
      <c r="AT23" s="13" t="s">
        <v>761</v>
      </c>
      <c r="AU23" s="13" t="s">
        <v>762</v>
      </c>
      <c r="AV23" s="13" t="s">
        <v>764</v>
      </c>
      <c r="AW23" s="13" t="s">
        <v>765</v>
      </c>
      <c r="AY23" s="13" t="s">
        <v>519</v>
      </c>
      <c r="BA23" s="13" t="s">
        <v>766</v>
      </c>
      <c r="BB23" s="13" t="s">
        <v>767</v>
      </c>
    </row>
    <row r="24" spans="1:58" x14ac:dyDescent="0.2">
      <c r="A24" s="104" t="s">
        <v>437</v>
      </c>
      <c r="B24" s="13" t="s">
        <v>768</v>
      </c>
      <c r="D24" s="13" t="s">
        <v>109</v>
      </c>
      <c r="E24" s="13" t="s">
        <v>144</v>
      </c>
      <c r="F24" s="13" t="s">
        <v>770</v>
      </c>
      <c r="G24" s="13" t="s">
        <v>771</v>
      </c>
      <c r="H24" s="13" t="s">
        <v>224</v>
      </c>
      <c r="I24" s="13" t="s">
        <v>773</v>
      </c>
      <c r="J24" s="13" t="s">
        <v>774</v>
      </c>
      <c r="L24" s="13" t="s">
        <v>114</v>
      </c>
      <c r="M24" s="13" t="s">
        <v>775</v>
      </c>
      <c r="N24" s="13" t="s">
        <v>776</v>
      </c>
      <c r="O24" s="13" t="s">
        <v>571</v>
      </c>
      <c r="P24" s="13" t="s">
        <v>187</v>
      </c>
      <c r="Q24" s="13" t="s">
        <v>779</v>
      </c>
      <c r="R24" s="13" t="s">
        <v>129</v>
      </c>
      <c r="S24" s="13" t="s">
        <v>780</v>
      </c>
      <c r="T24" s="13" t="s">
        <v>781</v>
      </c>
      <c r="U24" s="13" t="s">
        <v>785</v>
      </c>
      <c r="V24" s="13" t="s">
        <v>787</v>
      </c>
      <c r="W24" s="13" t="s">
        <v>130</v>
      </c>
      <c r="X24" s="13" t="s">
        <v>135</v>
      </c>
      <c r="Y24" s="13" t="s">
        <v>788</v>
      </c>
      <c r="Z24" s="13" t="s">
        <v>789</v>
      </c>
      <c r="AA24" s="13" t="s">
        <v>790</v>
      </c>
      <c r="AB24" s="13" t="s">
        <v>791</v>
      </c>
      <c r="AC24" s="13" t="s">
        <v>792</v>
      </c>
      <c r="AD24" s="13" t="s">
        <v>793</v>
      </c>
      <c r="AE24" s="13" t="s">
        <v>110</v>
      </c>
      <c r="AF24" s="13" t="s">
        <v>751</v>
      </c>
      <c r="AG24" s="13" t="s">
        <v>142</v>
      </c>
      <c r="AH24" s="13" t="s">
        <v>794</v>
      </c>
      <c r="AK24" s="13" t="s">
        <v>796</v>
      </c>
      <c r="AL24" s="13" t="s">
        <v>797</v>
      </c>
      <c r="AM24" s="13" t="s">
        <v>114</v>
      </c>
      <c r="AN24" s="13" t="s">
        <v>234</v>
      </c>
      <c r="AO24" s="13" t="s">
        <v>798</v>
      </c>
      <c r="AP24" s="13" t="s">
        <v>799</v>
      </c>
      <c r="AQ24" s="13" t="s">
        <v>801</v>
      </c>
      <c r="AR24" s="13" t="s">
        <v>241</v>
      </c>
      <c r="AS24" s="13" t="s">
        <v>802</v>
      </c>
      <c r="AT24" s="13" t="s">
        <v>804</v>
      </c>
      <c r="AU24" s="13" t="s">
        <v>805</v>
      </c>
      <c r="AV24" s="13" t="s">
        <v>807</v>
      </c>
      <c r="AW24" s="13" t="s">
        <v>808</v>
      </c>
      <c r="AY24" s="13" t="s">
        <v>251</v>
      </c>
      <c r="BA24" s="13" t="s">
        <v>809</v>
      </c>
      <c r="BB24" s="13" t="s">
        <v>810</v>
      </c>
    </row>
    <row r="25" spans="1:58" x14ac:dyDescent="0.2">
      <c r="A25" s="104" t="s">
        <v>437</v>
      </c>
      <c r="B25" s="13" t="s">
        <v>847</v>
      </c>
      <c r="D25" s="13" t="s">
        <v>109</v>
      </c>
      <c r="E25" s="13" t="s">
        <v>126</v>
      </c>
      <c r="F25" s="13" t="s">
        <v>241</v>
      </c>
      <c r="G25" s="13" t="s">
        <v>849</v>
      </c>
      <c r="H25" s="13" t="s">
        <v>114</v>
      </c>
      <c r="I25" s="13" t="s">
        <v>851</v>
      </c>
      <c r="J25" s="13" t="s">
        <v>852</v>
      </c>
      <c r="L25" s="13" t="s">
        <v>114</v>
      </c>
      <c r="M25" s="13" t="s">
        <v>853</v>
      </c>
      <c r="N25" s="13" t="s">
        <v>736</v>
      </c>
      <c r="O25" s="13" t="s">
        <v>105</v>
      </c>
      <c r="P25" s="13" t="s">
        <v>187</v>
      </c>
      <c r="Q25" s="13" t="s">
        <v>856</v>
      </c>
      <c r="R25" s="13" t="s">
        <v>129</v>
      </c>
      <c r="S25" s="13" t="s">
        <v>481</v>
      </c>
      <c r="T25" s="13" t="s">
        <v>857</v>
      </c>
      <c r="U25" s="13" t="s">
        <v>859</v>
      </c>
      <c r="V25" s="13" t="s">
        <v>861</v>
      </c>
      <c r="W25" s="13" t="s">
        <v>129</v>
      </c>
      <c r="X25" s="13" t="s">
        <v>135</v>
      </c>
      <c r="Y25" s="13" t="s">
        <v>862</v>
      </c>
      <c r="Z25" s="13" t="s">
        <v>863</v>
      </c>
      <c r="AA25" s="13" t="s">
        <v>864</v>
      </c>
      <c r="AB25" s="13" t="s">
        <v>865</v>
      </c>
      <c r="AC25" s="13" t="s">
        <v>866</v>
      </c>
      <c r="AD25" s="13" t="s">
        <v>128</v>
      </c>
      <c r="AE25" s="13" t="s">
        <v>129</v>
      </c>
      <c r="AF25" s="13" t="s">
        <v>584</v>
      </c>
      <c r="AG25" s="13" t="s">
        <v>867</v>
      </c>
      <c r="AH25" s="13" t="s">
        <v>868</v>
      </c>
      <c r="AK25" s="13" t="s">
        <v>870</v>
      </c>
      <c r="AL25" s="13" t="s">
        <v>871</v>
      </c>
      <c r="AM25" s="13" t="s">
        <v>872</v>
      </c>
      <c r="AN25" s="13" t="s">
        <v>422</v>
      </c>
      <c r="AO25" s="13" t="s">
        <v>873</v>
      </c>
      <c r="AP25" s="13" t="s">
        <v>874</v>
      </c>
      <c r="AQ25" s="13" t="s">
        <v>878</v>
      </c>
      <c r="AR25" s="13" t="s">
        <v>879</v>
      </c>
      <c r="AS25" s="13" t="s">
        <v>880</v>
      </c>
      <c r="AT25" s="13" t="s">
        <v>882</v>
      </c>
      <c r="AU25" s="13" t="s">
        <v>883</v>
      </c>
      <c r="AV25" s="13" t="s">
        <v>885</v>
      </c>
      <c r="AW25" s="13" t="s">
        <v>886</v>
      </c>
      <c r="AY25" s="13" t="s">
        <v>887</v>
      </c>
      <c r="BA25" s="13" t="s">
        <v>888</v>
      </c>
      <c r="BB25" s="13" t="s">
        <v>814</v>
      </c>
    </row>
    <row r="26" spans="1:58" x14ac:dyDescent="0.2">
      <c r="A26" s="104" t="s">
        <v>437</v>
      </c>
      <c r="B26" s="13" t="s">
        <v>889</v>
      </c>
      <c r="D26" s="13">
        <v>0.02</v>
      </c>
      <c r="E26" s="13" t="s">
        <v>144</v>
      </c>
      <c r="F26" s="13" t="s">
        <v>891</v>
      </c>
      <c r="G26" s="13" t="s">
        <v>892</v>
      </c>
      <c r="H26" s="13" t="s">
        <v>114</v>
      </c>
      <c r="I26" s="13" t="s">
        <v>894</v>
      </c>
      <c r="J26" s="13" t="s">
        <v>182</v>
      </c>
      <c r="L26" s="13" t="s">
        <v>114</v>
      </c>
      <c r="M26" s="13" t="s">
        <v>895</v>
      </c>
      <c r="N26" s="13" t="s">
        <v>896</v>
      </c>
      <c r="O26" s="13" t="s">
        <v>105</v>
      </c>
      <c r="P26" s="13" t="s">
        <v>187</v>
      </c>
      <c r="Q26" s="13" t="s">
        <v>899</v>
      </c>
      <c r="R26" s="13" t="s">
        <v>129</v>
      </c>
      <c r="S26" s="13" t="s">
        <v>131</v>
      </c>
      <c r="T26" s="13" t="s">
        <v>900</v>
      </c>
      <c r="U26" s="13" t="s">
        <v>902</v>
      </c>
      <c r="V26" s="13" t="s">
        <v>904</v>
      </c>
      <c r="W26" s="13" t="s">
        <v>129</v>
      </c>
      <c r="X26" s="13" t="s">
        <v>905</v>
      </c>
      <c r="Y26" s="13" t="s">
        <v>137</v>
      </c>
      <c r="Z26" s="13" t="s">
        <v>906</v>
      </c>
      <c r="AA26" s="13" t="s">
        <v>907</v>
      </c>
      <c r="AB26" s="13" t="s">
        <v>908</v>
      </c>
      <c r="AC26" s="13" t="s">
        <v>909</v>
      </c>
      <c r="AD26" s="13" t="s">
        <v>910</v>
      </c>
      <c r="AE26" s="13" t="s">
        <v>128</v>
      </c>
      <c r="AF26" s="13" t="s">
        <v>413</v>
      </c>
      <c r="AG26" s="13" t="s">
        <v>172</v>
      </c>
      <c r="AH26" s="13" t="s">
        <v>911</v>
      </c>
      <c r="AK26" s="13" t="s">
        <v>913</v>
      </c>
      <c r="AL26" s="13" t="s">
        <v>914</v>
      </c>
      <c r="AM26" s="13" t="s">
        <v>113</v>
      </c>
      <c r="AN26" s="13" t="s">
        <v>627</v>
      </c>
      <c r="AO26" s="13" t="s">
        <v>915</v>
      </c>
      <c r="AP26" s="13" t="s">
        <v>916</v>
      </c>
      <c r="AQ26" s="13" t="s">
        <v>918</v>
      </c>
      <c r="AR26" s="13" t="s">
        <v>463</v>
      </c>
      <c r="AS26" s="13" t="s">
        <v>919</v>
      </c>
      <c r="AT26" s="13" t="s">
        <v>921</v>
      </c>
      <c r="AU26" s="13" t="s">
        <v>922</v>
      </c>
      <c r="AV26" s="13" t="s">
        <v>924</v>
      </c>
      <c r="AW26" s="13" t="s">
        <v>925</v>
      </c>
      <c r="AY26" s="13" t="s">
        <v>926</v>
      </c>
      <c r="BA26" s="13" t="s">
        <v>287</v>
      </c>
      <c r="BB26" s="13" t="s">
        <v>927</v>
      </c>
    </row>
    <row r="27" spans="1:58" x14ac:dyDescent="0.2">
      <c r="A27" s="104" t="s">
        <v>437</v>
      </c>
      <c r="B27" s="105">
        <v>44124</v>
      </c>
      <c r="D27" s="106" t="s">
        <v>109</v>
      </c>
      <c r="E27" s="106">
        <v>7.0000000000000007E-2</v>
      </c>
      <c r="F27" s="106">
        <v>5.3100000000000001E-2</v>
      </c>
      <c r="G27" s="106">
        <v>3.3599999999999998E-2</v>
      </c>
      <c r="H27" s="106" t="s">
        <v>114</v>
      </c>
      <c r="I27" s="106">
        <v>261</v>
      </c>
      <c r="J27" s="106">
        <v>0.71699999999999997</v>
      </c>
      <c r="K27" s="106"/>
      <c r="L27" s="106">
        <v>6.0000000000000002E-5</v>
      </c>
      <c r="M27" s="106">
        <v>90.19</v>
      </c>
      <c r="N27" s="106">
        <v>94.49</v>
      </c>
      <c r="O27" s="106" t="s">
        <v>105</v>
      </c>
      <c r="P27" s="106" t="s">
        <v>187</v>
      </c>
      <c r="Q27" s="106">
        <v>111.71</v>
      </c>
      <c r="R27" s="106" t="s">
        <v>129</v>
      </c>
      <c r="S27" s="106">
        <v>1.5E-3</v>
      </c>
      <c r="T27" s="106">
        <v>8.8999999999999999E-3</v>
      </c>
      <c r="U27" s="106">
        <v>1267</v>
      </c>
      <c r="V27" s="106">
        <v>1014</v>
      </c>
      <c r="W27" s="106">
        <v>5.9999999999999995E-4</v>
      </c>
      <c r="X27" s="106">
        <v>0.18</v>
      </c>
      <c r="Y27" s="106" t="s">
        <v>137</v>
      </c>
      <c r="Z27" s="106">
        <v>0.65100000000000002</v>
      </c>
      <c r="AA27" s="106">
        <v>7.9200000000000007E-2</v>
      </c>
      <c r="AB27" s="106">
        <v>70.177999999999997</v>
      </c>
      <c r="AC27" s="106">
        <v>73.662000000000006</v>
      </c>
      <c r="AD27" s="106">
        <v>6.1999999999999998E-3</v>
      </c>
      <c r="AE27" s="106" t="s">
        <v>129</v>
      </c>
      <c r="AF27" s="106">
        <v>1.8E-3</v>
      </c>
      <c r="AG27" s="106">
        <v>5.0000000000000001E-3</v>
      </c>
      <c r="AH27" s="106">
        <v>0.13</v>
      </c>
      <c r="AI27" s="106"/>
      <c r="AJ27" s="106"/>
      <c r="AK27" s="106">
        <v>7.35</v>
      </c>
      <c r="AL27" s="106">
        <v>7.63</v>
      </c>
      <c r="AM27" s="106">
        <v>2.0000000000000002E-5</v>
      </c>
      <c r="AN27" s="106">
        <v>1.4500000000000001E-2</v>
      </c>
      <c r="AO27" s="106">
        <v>14.038</v>
      </c>
      <c r="AP27" s="106">
        <v>14.488</v>
      </c>
      <c r="AQ27" s="106" t="s">
        <v>987</v>
      </c>
      <c r="AR27" s="106">
        <v>1.6000000000000001E-3</v>
      </c>
      <c r="AS27" s="106">
        <v>73.55</v>
      </c>
      <c r="AT27" s="106">
        <v>22.82</v>
      </c>
      <c r="AU27" s="106">
        <v>76.38</v>
      </c>
      <c r="AV27" s="106">
        <v>851</v>
      </c>
      <c r="AW27" s="106">
        <v>242.47</v>
      </c>
      <c r="AX27" s="106"/>
      <c r="AY27" s="106">
        <v>21.5</v>
      </c>
      <c r="AZ27" s="106"/>
      <c r="BA27" s="106">
        <v>1.78E-2</v>
      </c>
      <c r="BB27" s="106">
        <v>7.1300000000000002E-2</v>
      </c>
    </row>
    <row r="28" spans="1:58" x14ac:dyDescent="0.2">
      <c r="A28" s="104" t="s">
        <v>437</v>
      </c>
      <c r="B28" s="105">
        <v>44159</v>
      </c>
      <c r="D28" t="s">
        <v>109</v>
      </c>
      <c r="E28">
        <v>0.02</v>
      </c>
      <c r="F28">
        <v>3.9199999999999999E-2</v>
      </c>
      <c r="G28">
        <v>3.09E-2</v>
      </c>
      <c r="H28" t="s">
        <v>114</v>
      </c>
      <c r="I28">
        <v>260</v>
      </c>
      <c r="J28">
        <v>0.64300000000000002</v>
      </c>
      <c r="K28"/>
      <c r="L28">
        <v>9.0000000000000006E-5</v>
      </c>
      <c r="M28">
        <v>89.08</v>
      </c>
      <c r="N28">
        <v>90.85</v>
      </c>
      <c r="O28" t="s">
        <v>105</v>
      </c>
      <c r="P28" t="s">
        <v>187</v>
      </c>
      <c r="Q28">
        <v>96.69</v>
      </c>
      <c r="R28" t="s">
        <v>129</v>
      </c>
      <c r="S28">
        <v>3.3999999999999998E-3</v>
      </c>
      <c r="T28">
        <v>4.7000000000000002E-3</v>
      </c>
      <c r="U28">
        <v>1283</v>
      </c>
      <c r="V28">
        <v>1232</v>
      </c>
      <c r="W28">
        <v>6.9999999999999999E-4</v>
      </c>
      <c r="X28" t="s">
        <v>135</v>
      </c>
      <c r="Y28">
        <v>0.11700000000000001</v>
      </c>
      <c r="Z28">
        <v>0.42499999999999999</v>
      </c>
      <c r="AA28">
        <v>7.2700000000000001E-2</v>
      </c>
      <c r="AB28">
        <v>69.738</v>
      </c>
      <c r="AC28">
        <v>72.117999999999995</v>
      </c>
      <c r="AD28">
        <v>7.7000000000000002E-3</v>
      </c>
      <c r="AE28" t="s">
        <v>129</v>
      </c>
      <c r="AF28">
        <v>2E-3</v>
      </c>
      <c r="AG28">
        <v>8.0000000000000004E-4</v>
      </c>
      <c r="AH28" t="s">
        <v>585</v>
      </c>
      <c r="AI28"/>
      <c r="AJ28"/>
      <c r="AK28">
        <v>7.75</v>
      </c>
      <c r="AL28">
        <v>7.06</v>
      </c>
      <c r="AM28" t="s">
        <v>114</v>
      </c>
      <c r="AN28">
        <v>1.2500000000000001E-2</v>
      </c>
      <c r="AO28">
        <v>13.548</v>
      </c>
      <c r="AP28">
        <v>13.976000000000001</v>
      </c>
      <c r="AQ28" t="s">
        <v>988</v>
      </c>
      <c r="AR28">
        <v>8.9999999999999998E-4</v>
      </c>
      <c r="AS28">
        <v>69.66</v>
      </c>
      <c r="AT28">
        <v>22.31</v>
      </c>
      <c r="AU28">
        <v>72.06</v>
      </c>
      <c r="AV28">
        <v>756</v>
      </c>
      <c r="AW28">
        <v>229.88</v>
      </c>
      <c r="AX28"/>
      <c r="AY28">
        <v>23.9</v>
      </c>
      <c r="AZ28"/>
      <c r="BA28">
        <v>1.2699999999999999E-2</v>
      </c>
      <c r="BB28">
        <v>6.2100000000000002E-2</v>
      </c>
      <c r="BC28" s="13"/>
      <c r="BD28" s="13"/>
      <c r="BE28" s="13"/>
      <c r="BF28" s="13"/>
    </row>
    <row r="29" spans="1:58" x14ac:dyDescent="0.2">
      <c r="A29" s="104" t="s">
        <v>437</v>
      </c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3"/>
      <c r="BD29" s="13"/>
      <c r="BE29" s="13"/>
      <c r="BF29" s="13"/>
    </row>
    <row r="30" spans="1:58" x14ac:dyDescent="0.2"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 s="13"/>
      <c r="BD30" s="13"/>
      <c r="BE30" s="13"/>
      <c r="BF30" s="13"/>
    </row>
    <row r="31" spans="1:58" x14ac:dyDescent="0.2"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 s="13"/>
      <c r="BD31" s="13"/>
      <c r="BE31" s="13"/>
      <c r="BF31" s="13"/>
    </row>
  </sheetData>
  <phoneticPr fontId="5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42C69-FC79-F846-8CC2-856E920724A6}">
  <dimension ref="A1:BB92"/>
  <sheetViews>
    <sheetView tabSelected="1" zoomScale="101" workbookViewId="0">
      <selection activeCell="D38" sqref="D38"/>
    </sheetView>
  </sheetViews>
  <sheetFormatPr baseColWidth="10" defaultRowHeight="16" x14ac:dyDescent="0.2"/>
  <cols>
    <col min="1" max="1" width="24.5" style="11" bestFit="1" customWidth="1"/>
    <col min="2" max="2" width="33" style="11" customWidth="1"/>
    <col min="3" max="3" width="23" style="11" bestFit="1" customWidth="1"/>
    <col min="4" max="4" width="19.33203125" style="11" bestFit="1" customWidth="1"/>
    <col min="5" max="5" width="13.1640625" style="11" bestFit="1" customWidth="1"/>
    <col min="6" max="6" width="12.83203125" style="11" bestFit="1" customWidth="1"/>
    <col min="7" max="7" width="10.6640625" style="11" bestFit="1" customWidth="1"/>
    <col min="8" max="8" width="11.1640625" style="11" bestFit="1" customWidth="1"/>
    <col min="9" max="9" width="11" style="11" bestFit="1" customWidth="1"/>
    <col min="10" max="10" width="9.6640625" style="11" bestFit="1" customWidth="1"/>
    <col min="11" max="11" width="11.1640625" style="11" bestFit="1" customWidth="1"/>
    <col min="12" max="12" width="12" style="11" bestFit="1" customWidth="1"/>
    <col min="13" max="13" width="17.1640625" style="11" bestFit="1" customWidth="1"/>
    <col min="14" max="14" width="10.6640625" style="11" bestFit="1" customWidth="1"/>
    <col min="15" max="16" width="10.5" style="11" customWidth="1"/>
    <col min="17" max="17" width="12" style="11" bestFit="1" customWidth="1"/>
    <col min="18" max="18" width="17" style="11" bestFit="1" customWidth="1"/>
    <col min="19" max="19" width="10.5" style="11" bestFit="1" customWidth="1"/>
    <col min="20" max="20" width="20.33203125" style="11" bestFit="1" customWidth="1"/>
    <col min="21" max="21" width="11.1640625" style="11" bestFit="1" customWidth="1"/>
    <col min="22" max="22" width="11.1640625" style="11" customWidth="1"/>
    <col min="23" max="23" width="8" style="11" bestFit="1" customWidth="1"/>
    <col min="24" max="24" width="17.33203125" style="11" bestFit="1" customWidth="1"/>
    <col min="25" max="25" width="10.83203125" style="11"/>
    <col min="26" max="26" width="9.33203125" style="11" bestFit="1" customWidth="1"/>
    <col min="27" max="27" width="21" style="11" bestFit="1" customWidth="1"/>
    <col min="28" max="28" width="13.83203125" style="11" bestFit="1" customWidth="1"/>
    <col min="29" max="29" width="15.33203125" style="11" bestFit="1" customWidth="1"/>
    <col min="30" max="30" width="13.1640625" style="11" bestFit="1" customWidth="1"/>
    <col min="31" max="31" width="14.5" style="11" bestFit="1" customWidth="1"/>
    <col min="32" max="32" width="11.1640625" style="11" bestFit="1" customWidth="1"/>
    <col min="33" max="33" width="11.33203125" style="11" bestFit="1" customWidth="1"/>
    <col min="34" max="34" width="6.6640625" style="11" bestFit="1" customWidth="1"/>
    <col min="35" max="35" width="13.1640625" style="11" bestFit="1" customWidth="1"/>
    <col min="36" max="36" width="10" style="11" customWidth="1"/>
    <col min="37" max="37" width="10" style="11" bestFit="1" customWidth="1"/>
    <col min="38" max="38" width="11" style="11" bestFit="1" customWidth="1"/>
    <col min="39" max="39" width="17.33203125" style="11" bestFit="1" customWidth="1"/>
    <col min="40" max="41" width="11.83203125" style="11" bestFit="1" customWidth="1"/>
    <col min="42" max="42" width="17.1640625" style="11" bestFit="1" customWidth="1"/>
    <col min="43" max="43" width="17.1640625" style="11" customWidth="1"/>
    <col min="44" max="44" width="14.83203125" style="11" bestFit="1" customWidth="1"/>
    <col min="45" max="45" width="10.33203125" style="11" bestFit="1" customWidth="1"/>
    <col min="46" max="46" width="21.5" style="11" bestFit="1" customWidth="1"/>
    <col min="47" max="47" width="8.83203125" style="11" customWidth="1"/>
    <col min="48" max="48" width="15.6640625" style="11" customWidth="1"/>
    <col min="49" max="49" width="11.83203125" style="11" bestFit="1" customWidth="1"/>
    <col min="50" max="50" width="12.5" style="11" bestFit="1" customWidth="1"/>
    <col min="51" max="51" width="9.1640625" style="11" bestFit="1" customWidth="1"/>
    <col min="52" max="54" width="10.83203125" style="11"/>
  </cols>
  <sheetData>
    <row r="1" spans="1:54" s="22" customFormat="1" x14ac:dyDescent="0.2">
      <c r="A1" s="19" t="s">
        <v>961</v>
      </c>
      <c r="B1" s="20" t="s">
        <v>962</v>
      </c>
      <c r="C1" s="19" t="s">
        <v>2</v>
      </c>
      <c r="D1" s="25" t="s">
        <v>4</v>
      </c>
      <c r="E1" s="25" t="s">
        <v>3</v>
      </c>
      <c r="F1" s="25" t="s">
        <v>5</v>
      </c>
      <c r="G1" s="25" t="s">
        <v>6</v>
      </c>
      <c r="H1" s="25" t="s">
        <v>7</v>
      </c>
      <c r="I1" s="25" t="s">
        <v>1</v>
      </c>
      <c r="J1" s="25" t="s">
        <v>8</v>
      </c>
      <c r="K1" s="25" t="s">
        <v>9</v>
      </c>
      <c r="L1" s="25" t="s">
        <v>10</v>
      </c>
      <c r="M1" s="25" t="s">
        <v>12</v>
      </c>
      <c r="N1" s="25" t="s">
        <v>11</v>
      </c>
      <c r="O1" s="25" t="s">
        <v>51</v>
      </c>
      <c r="P1" s="25" t="s">
        <v>65</v>
      </c>
      <c r="Q1" s="25" t="s">
        <v>13</v>
      </c>
      <c r="R1" s="25" t="s">
        <v>14</v>
      </c>
      <c r="S1" s="25" t="s">
        <v>16</v>
      </c>
      <c r="T1" s="25" t="s">
        <v>15</v>
      </c>
      <c r="U1" s="25" t="s">
        <v>17</v>
      </c>
      <c r="V1" s="25" t="s">
        <v>52</v>
      </c>
      <c r="W1" s="25" t="s">
        <v>18</v>
      </c>
      <c r="X1" s="25" t="s">
        <v>19</v>
      </c>
      <c r="Y1" s="25" t="s">
        <v>21</v>
      </c>
      <c r="Z1" s="25" t="s">
        <v>20</v>
      </c>
      <c r="AA1" s="25" t="s">
        <v>22</v>
      </c>
      <c r="AB1" s="25" t="s">
        <v>24</v>
      </c>
      <c r="AC1" s="25" t="s">
        <v>23</v>
      </c>
      <c r="AD1" s="25" t="s">
        <v>25</v>
      </c>
      <c r="AE1" s="25" t="s">
        <v>26</v>
      </c>
      <c r="AF1" s="25" t="s">
        <v>27</v>
      </c>
      <c r="AG1" s="25" t="s">
        <v>31</v>
      </c>
      <c r="AH1" s="25" t="s">
        <v>30</v>
      </c>
      <c r="AI1" s="25" t="s">
        <v>28</v>
      </c>
      <c r="AJ1" s="25" t="s">
        <v>29</v>
      </c>
      <c r="AK1" s="25" t="s">
        <v>33</v>
      </c>
      <c r="AL1" s="25" t="s">
        <v>56</v>
      </c>
      <c r="AM1" s="25" t="s">
        <v>34</v>
      </c>
      <c r="AN1" s="25" t="s">
        <v>35</v>
      </c>
      <c r="AO1" s="25" t="s">
        <v>37</v>
      </c>
      <c r="AP1" s="25" t="s">
        <v>36</v>
      </c>
      <c r="AQ1" s="3" t="s">
        <v>470</v>
      </c>
      <c r="AR1" s="25" t="s">
        <v>38</v>
      </c>
      <c r="AS1" s="25" t="s">
        <v>41</v>
      </c>
      <c r="AT1" s="25" t="s">
        <v>42</v>
      </c>
      <c r="AU1" s="25" t="s">
        <v>40</v>
      </c>
      <c r="AV1" s="25" t="s">
        <v>43</v>
      </c>
      <c r="AW1" s="25" t="s">
        <v>39</v>
      </c>
      <c r="AX1" s="25" t="s">
        <v>44</v>
      </c>
      <c r="AY1" s="25" t="s">
        <v>45</v>
      </c>
      <c r="AZ1" s="25" t="s">
        <v>57</v>
      </c>
      <c r="BA1" s="25" t="s">
        <v>46</v>
      </c>
      <c r="BB1" s="20" t="s">
        <v>47</v>
      </c>
    </row>
    <row r="2" spans="1:54" s="22" customFormat="1" ht="17" thickBot="1" x14ac:dyDescent="0.25">
      <c r="A2" s="23" t="s">
        <v>963</v>
      </c>
      <c r="B2" s="24" t="s">
        <v>963</v>
      </c>
      <c r="C2" s="26" t="s">
        <v>102</v>
      </c>
      <c r="D2" s="21" t="s">
        <v>106</v>
      </c>
      <c r="E2" s="21" t="s">
        <v>106</v>
      </c>
      <c r="F2" s="21" t="s">
        <v>106</v>
      </c>
      <c r="G2" s="21" t="s">
        <v>106</v>
      </c>
      <c r="H2" s="21" t="s">
        <v>106</v>
      </c>
      <c r="I2" s="21" t="s">
        <v>106</v>
      </c>
      <c r="J2" s="21" t="s">
        <v>106</v>
      </c>
      <c r="K2" s="21" t="s">
        <v>106</v>
      </c>
      <c r="L2" s="21" t="s">
        <v>106</v>
      </c>
      <c r="M2" s="21" t="s">
        <v>106</v>
      </c>
      <c r="N2" s="21" t="s">
        <v>106</v>
      </c>
      <c r="O2" s="21" t="s">
        <v>106</v>
      </c>
      <c r="P2" s="21"/>
      <c r="Q2" s="21" t="s">
        <v>106</v>
      </c>
      <c r="R2" s="21" t="s">
        <v>106</v>
      </c>
      <c r="S2" s="21" t="s">
        <v>106</v>
      </c>
      <c r="T2" s="21" t="s">
        <v>106</v>
      </c>
      <c r="U2" s="21" t="s">
        <v>132</v>
      </c>
      <c r="V2" s="21" t="s">
        <v>311</v>
      </c>
      <c r="W2" s="21" t="s">
        <v>106</v>
      </c>
      <c r="X2" s="21" t="s">
        <v>106</v>
      </c>
      <c r="Y2" s="21" t="s">
        <v>106</v>
      </c>
      <c r="Z2" s="21" t="s">
        <v>106</v>
      </c>
      <c r="AA2" s="21" t="s">
        <v>106</v>
      </c>
      <c r="AB2" s="21" t="s">
        <v>106</v>
      </c>
      <c r="AC2" s="21" t="s">
        <v>106</v>
      </c>
      <c r="AD2" s="21" t="s">
        <v>106</v>
      </c>
      <c r="AE2" s="21" t="s">
        <v>106</v>
      </c>
      <c r="AF2" s="21" t="s">
        <v>106</v>
      </c>
      <c r="AG2" s="21" t="s">
        <v>106</v>
      </c>
      <c r="AH2" s="21" t="s">
        <v>106</v>
      </c>
      <c r="AI2" s="21" t="s">
        <v>106</v>
      </c>
      <c r="AJ2" s="21" t="s">
        <v>106</v>
      </c>
      <c r="AK2" s="21"/>
      <c r="AL2" s="21"/>
      <c r="AM2" s="21" t="s">
        <v>106</v>
      </c>
      <c r="AN2" s="21" t="s">
        <v>106</v>
      </c>
      <c r="AO2" s="21" t="s">
        <v>106</v>
      </c>
      <c r="AP2" s="21" t="s">
        <v>106</v>
      </c>
      <c r="AQ2" s="27" t="s">
        <v>159</v>
      </c>
      <c r="AR2" s="21" t="s">
        <v>106</v>
      </c>
      <c r="AS2" s="21" t="s">
        <v>106</v>
      </c>
      <c r="AT2" s="21" t="s">
        <v>106</v>
      </c>
      <c r="AU2" s="21" t="s">
        <v>106</v>
      </c>
      <c r="AV2" s="21" t="s">
        <v>106</v>
      </c>
      <c r="AW2" s="21" t="s">
        <v>106</v>
      </c>
      <c r="AX2" s="21" t="s">
        <v>249</v>
      </c>
      <c r="AY2" s="21" t="s">
        <v>168</v>
      </c>
      <c r="AZ2" s="21" t="s">
        <v>335</v>
      </c>
      <c r="BA2" s="21" t="s">
        <v>106</v>
      </c>
      <c r="BB2" s="28" t="s">
        <v>106</v>
      </c>
    </row>
    <row r="3" spans="1:54" s="10" customFormat="1" x14ac:dyDescent="0.2">
      <c r="A3" s="14" t="s">
        <v>0</v>
      </c>
      <c r="B3" s="15" t="s">
        <v>100</v>
      </c>
      <c r="C3" s="29">
        <v>1</v>
      </c>
      <c r="D3" s="48">
        <v>0.01</v>
      </c>
      <c r="E3" s="48">
        <v>0.01</v>
      </c>
      <c r="F3" s="54">
        <v>2.1899999999999999E-2</v>
      </c>
      <c r="G3" s="59">
        <v>2.1399999999999999E-2</v>
      </c>
      <c r="H3" s="67">
        <v>2.0000000000000002E-5</v>
      </c>
      <c r="I3" s="53">
        <v>53</v>
      </c>
      <c r="J3" s="59">
        <v>0.60099999999999998</v>
      </c>
      <c r="K3" s="43">
        <v>0.1</v>
      </c>
      <c r="L3" s="67">
        <v>2.0000000000000002E-5</v>
      </c>
      <c r="M3" s="31">
        <v>45.27</v>
      </c>
      <c r="N3" s="31" t="s">
        <v>124</v>
      </c>
      <c r="O3" s="31"/>
      <c r="P3" s="31"/>
      <c r="Q3" s="31" t="s">
        <v>127</v>
      </c>
      <c r="R3" s="61">
        <v>1E-4</v>
      </c>
      <c r="S3" s="61">
        <v>5.0000000000000001E-4</v>
      </c>
      <c r="T3" s="61">
        <v>5.0000000000000001E-4</v>
      </c>
      <c r="U3" s="31" t="s">
        <v>134</v>
      </c>
      <c r="V3" s="31"/>
      <c r="W3" s="61">
        <v>1E-4</v>
      </c>
      <c r="X3" s="48">
        <v>0.06</v>
      </c>
      <c r="Y3" s="55">
        <v>6.0000000000000001E-3</v>
      </c>
      <c r="Z3" s="55">
        <v>6.0000000000000001E-3</v>
      </c>
      <c r="AA3" s="31" t="s">
        <v>138</v>
      </c>
      <c r="AB3" s="31" t="s">
        <v>140</v>
      </c>
      <c r="AC3" s="31" t="s">
        <v>141</v>
      </c>
      <c r="AD3" s="61">
        <v>1E-4</v>
      </c>
      <c r="AE3" s="61">
        <v>1E-4</v>
      </c>
      <c r="AF3" s="31" t="s">
        <v>143</v>
      </c>
      <c r="AG3" s="61">
        <v>1E-4</v>
      </c>
      <c r="AH3" s="31" t="s">
        <v>145</v>
      </c>
      <c r="AI3" s="48">
        <v>0.09</v>
      </c>
      <c r="AJ3" s="48">
        <v>0.09</v>
      </c>
      <c r="AK3" s="31" t="s">
        <v>152</v>
      </c>
      <c r="AL3" s="31"/>
      <c r="AM3" s="67">
        <v>2.0000000000000002E-5</v>
      </c>
      <c r="AN3" s="31" t="s">
        <v>154</v>
      </c>
      <c r="AO3" s="31" t="s">
        <v>156</v>
      </c>
      <c r="AP3" s="31" t="s">
        <v>157</v>
      </c>
      <c r="AQ3" s="31"/>
      <c r="AR3" s="65" t="s">
        <v>153</v>
      </c>
      <c r="AS3" s="31" t="s">
        <v>158</v>
      </c>
      <c r="AT3" s="31" t="s">
        <v>161</v>
      </c>
      <c r="AU3" s="31" t="s">
        <v>162</v>
      </c>
      <c r="AV3" s="31" t="s">
        <v>165</v>
      </c>
      <c r="AW3" s="31" t="s">
        <v>167</v>
      </c>
      <c r="AX3" s="31" t="s">
        <v>169</v>
      </c>
      <c r="AY3" s="31" t="s">
        <v>170</v>
      </c>
      <c r="AZ3" s="31"/>
      <c r="BA3" s="31" t="s">
        <v>171</v>
      </c>
      <c r="BB3" s="32" t="s">
        <v>173</v>
      </c>
    </row>
    <row r="4" spans="1:54" s="10" customFormat="1" x14ac:dyDescent="0.2">
      <c r="A4" s="16" t="s">
        <v>0</v>
      </c>
      <c r="B4" s="13" t="s">
        <v>217</v>
      </c>
      <c r="C4" s="33">
        <v>1</v>
      </c>
      <c r="D4" s="49">
        <v>0.01</v>
      </c>
      <c r="E4" s="49">
        <v>0.01</v>
      </c>
      <c r="F4" s="50">
        <v>1.9300000000000001E-2</v>
      </c>
      <c r="G4" s="57">
        <v>2.1899999999999999E-2</v>
      </c>
      <c r="H4" s="68">
        <v>2.0000000000000002E-5</v>
      </c>
      <c r="I4" s="45">
        <v>54</v>
      </c>
      <c r="J4" s="57">
        <v>0.38300000000000001</v>
      </c>
      <c r="K4" s="44">
        <v>0.1</v>
      </c>
      <c r="L4" s="69">
        <v>6.0000000000000002E-5</v>
      </c>
      <c r="M4" s="35">
        <v>42</v>
      </c>
      <c r="N4" s="35" t="s">
        <v>226</v>
      </c>
      <c r="O4" s="35"/>
      <c r="P4" s="35"/>
      <c r="Q4" s="35" t="s">
        <v>227</v>
      </c>
      <c r="R4" s="62">
        <v>1E-4</v>
      </c>
      <c r="S4" s="62">
        <v>5.0000000000000001E-4</v>
      </c>
      <c r="T4" s="62">
        <v>5.0000000000000001E-4</v>
      </c>
      <c r="U4" s="35" t="s">
        <v>228</v>
      </c>
      <c r="V4" s="35"/>
      <c r="W4" s="63" t="s">
        <v>142</v>
      </c>
      <c r="X4" s="49">
        <v>0.06</v>
      </c>
      <c r="Y4" s="57" t="s">
        <v>229</v>
      </c>
      <c r="Z4" s="57" t="s">
        <v>230</v>
      </c>
      <c r="AA4" s="35" t="s">
        <v>231</v>
      </c>
      <c r="AB4" s="35" t="s">
        <v>232</v>
      </c>
      <c r="AC4" s="35" t="s">
        <v>233</v>
      </c>
      <c r="AD4" s="63" t="s">
        <v>130</v>
      </c>
      <c r="AE4" s="63" t="s">
        <v>192</v>
      </c>
      <c r="AF4" s="35" t="s">
        <v>234</v>
      </c>
      <c r="AG4" s="62">
        <v>1E-4</v>
      </c>
      <c r="AH4" s="35" t="s">
        <v>235</v>
      </c>
      <c r="AI4" s="49">
        <v>0.09</v>
      </c>
      <c r="AJ4" s="49">
        <v>0.09</v>
      </c>
      <c r="AK4" s="35" t="s">
        <v>237</v>
      </c>
      <c r="AL4" s="35"/>
      <c r="AM4" s="68">
        <v>2.0000000000000002E-5</v>
      </c>
      <c r="AN4" s="35" t="s">
        <v>238</v>
      </c>
      <c r="AO4" s="35" t="s">
        <v>239</v>
      </c>
      <c r="AP4" s="35" t="s">
        <v>240</v>
      </c>
      <c r="AQ4" s="35"/>
      <c r="AR4" s="62">
        <v>2.9999999999999997E-4</v>
      </c>
      <c r="AS4" s="35" t="s">
        <v>242</v>
      </c>
      <c r="AT4" s="35" t="s">
        <v>244</v>
      </c>
      <c r="AU4" s="35" t="s">
        <v>245</v>
      </c>
      <c r="AV4" s="35" t="s">
        <v>247</v>
      </c>
      <c r="AW4" s="35" t="s">
        <v>248</v>
      </c>
      <c r="AX4" s="35" t="s">
        <v>250</v>
      </c>
      <c r="AY4" s="35" t="s">
        <v>251</v>
      </c>
      <c r="AZ4" s="35"/>
      <c r="BA4" s="35" t="s">
        <v>252</v>
      </c>
      <c r="BB4" s="36" t="s">
        <v>253</v>
      </c>
    </row>
    <row r="5" spans="1:54" s="10" customFormat="1" x14ac:dyDescent="0.2">
      <c r="A5" s="16" t="s">
        <v>0</v>
      </c>
      <c r="B5" s="13" t="s">
        <v>289</v>
      </c>
      <c r="C5" s="37"/>
      <c r="D5" s="49">
        <v>5.0000000000000001E-3</v>
      </c>
      <c r="E5" s="49">
        <v>5.0000000000000001E-3</v>
      </c>
      <c r="F5" s="50">
        <v>1.9140000000000001E-2</v>
      </c>
      <c r="G5" s="57">
        <v>1.5990000000000001E-2</v>
      </c>
      <c r="H5" s="68">
        <v>2.5000000000000001E-4</v>
      </c>
      <c r="I5" s="45">
        <v>75.2</v>
      </c>
      <c r="J5" s="57">
        <v>0.50900000000000001</v>
      </c>
      <c r="K5" s="44">
        <v>0.1</v>
      </c>
      <c r="L5" s="68">
        <v>5.0000000000000002E-5</v>
      </c>
      <c r="M5" s="35" t="s">
        <v>305</v>
      </c>
      <c r="N5" s="35" t="s">
        <v>305</v>
      </c>
      <c r="O5" s="34">
        <v>10</v>
      </c>
      <c r="P5" s="35"/>
      <c r="Q5" s="35" t="s">
        <v>307</v>
      </c>
      <c r="R5" s="62">
        <v>5.0000000000000002E-5</v>
      </c>
      <c r="S5" s="62">
        <v>2.5000000000000001E-4</v>
      </c>
      <c r="T5" s="63" t="s">
        <v>308</v>
      </c>
      <c r="U5" s="35" t="s">
        <v>310</v>
      </c>
      <c r="V5" s="35" t="s">
        <v>313</v>
      </c>
      <c r="W5" s="63" t="s">
        <v>314</v>
      </c>
      <c r="X5" s="49">
        <v>0.06</v>
      </c>
      <c r="Y5" s="56">
        <v>5.0000000000000001E-3</v>
      </c>
      <c r="Z5" s="57" t="s">
        <v>315</v>
      </c>
      <c r="AA5" s="35" t="s">
        <v>316</v>
      </c>
      <c r="AB5" s="35" t="s">
        <v>317</v>
      </c>
      <c r="AC5" s="35" t="s">
        <v>317</v>
      </c>
      <c r="AD5" s="63" t="s">
        <v>318</v>
      </c>
      <c r="AE5" s="63" t="s">
        <v>319</v>
      </c>
      <c r="AF5" s="35" t="s">
        <v>320</v>
      </c>
      <c r="AG5" s="63" t="s">
        <v>321</v>
      </c>
      <c r="AH5" s="35" t="s">
        <v>322</v>
      </c>
      <c r="AI5" s="49">
        <v>0.09</v>
      </c>
      <c r="AJ5" s="49">
        <v>0.04</v>
      </c>
      <c r="AK5" s="35" t="s">
        <v>326</v>
      </c>
      <c r="AL5" s="35" t="s">
        <v>326</v>
      </c>
      <c r="AM5" s="68">
        <v>5.0000000000000001E-4</v>
      </c>
      <c r="AN5" s="62">
        <v>2.5000000000000001E-4</v>
      </c>
      <c r="AO5" s="35" t="s">
        <v>328</v>
      </c>
      <c r="AP5" s="35" t="s">
        <v>329</v>
      </c>
      <c r="AQ5" s="35"/>
      <c r="AR5" s="62">
        <v>2.5000000000000001E-4</v>
      </c>
      <c r="AS5" s="35" t="s">
        <v>329</v>
      </c>
      <c r="AT5" s="35">
        <v>23</v>
      </c>
      <c r="AU5" s="35" t="s">
        <v>329</v>
      </c>
      <c r="AV5" s="35" t="s">
        <v>331</v>
      </c>
      <c r="AW5" s="35" t="s">
        <v>332</v>
      </c>
      <c r="AX5" s="35" t="s">
        <v>333</v>
      </c>
      <c r="AY5" s="35" t="s">
        <v>334</v>
      </c>
      <c r="AZ5" s="34">
        <v>0.5</v>
      </c>
      <c r="BA5" s="35" t="s">
        <v>338</v>
      </c>
      <c r="BB5" s="36" t="s">
        <v>339</v>
      </c>
    </row>
    <row r="6" spans="1:54" s="10" customFormat="1" x14ac:dyDescent="0.2">
      <c r="A6" s="16" t="s">
        <v>0</v>
      </c>
      <c r="B6" s="13" t="s">
        <v>388</v>
      </c>
      <c r="C6" s="37"/>
      <c r="D6" s="49">
        <v>0.01</v>
      </c>
      <c r="E6" s="49">
        <v>0.01</v>
      </c>
      <c r="F6" s="50">
        <v>2.5999999999999999E-2</v>
      </c>
      <c r="G6" s="57">
        <v>2.07E-2</v>
      </c>
      <c r="H6" s="69">
        <v>4.0000000000000002E-4</v>
      </c>
      <c r="I6" s="45">
        <v>69.8</v>
      </c>
      <c r="J6" s="57">
        <v>0.54500000000000004</v>
      </c>
      <c r="K6" s="44">
        <v>0.1</v>
      </c>
      <c r="L6" s="69">
        <v>4.0000000000000002E-4</v>
      </c>
      <c r="M6" s="35" t="s">
        <v>397</v>
      </c>
      <c r="N6" s="35" t="s">
        <v>398</v>
      </c>
      <c r="O6" s="34">
        <v>10</v>
      </c>
      <c r="P6" s="35"/>
      <c r="Q6" s="35" t="s">
        <v>401</v>
      </c>
      <c r="R6" s="63" t="s">
        <v>402</v>
      </c>
      <c r="S6" s="63" t="s">
        <v>403</v>
      </c>
      <c r="T6" s="63" t="s">
        <v>192</v>
      </c>
      <c r="U6" s="35" t="s">
        <v>405</v>
      </c>
      <c r="V6" s="35" t="s">
        <v>407</v>
      </c>
      <c r="W6" s="63" t="s">
        <v>172</v>
      </c>
      <c r="X6" s="49">
        <v>0.06</v>
      </c>
      <c r="Y6" s="57" t="s">
        <v>408</v>
      </c>
      <c r="Z6" s="57" t="s">
        <v>409</v>
      </c>
      <c r="AA6" s="35" t="s">
        <v>410</v>
      </c>
      <c r="AB6" s="35" t="s">
        <v>411</v>
      </c>
      <c r="AC6" s="35" t="s">
        <v>412</v>
      </c>
      <c r="AD6" s="63" t="s">
        <v>192</v>
      </c>
      <c r="AE6" s="63" t="s">
        <v>413</v>
      </c>
      <c r="AF6" s="35" t="s">
        <v>414</v>
      </c>
      <c r="AG6" s="63" t="s">
        <v>143</v>
      </c>
      <c r="AH6" s="35" t="s">
        <v>415</v>
      </c>
      <c r="AI6" s="49">
        <v>0.09</v>
      </c>
      <c r="AJ6" s="49">
        <v>0.03</v>
      </c>
      <c r="AK6" s="35" t="s">
        <v>419</v>
      </c>
      <c r="AL6" s="35" t="s">
        <v>420</v>
      </c>
      <c r="AM6" s="69" t="s">
        <v>421</v>
      </c>
      <c r="AN6" s="62">
        <v>4.0000000000000002E-4</v>
      </c>
      <c r="AO6" s="35" t="s">
        <v>423</v>
      </c>
      <c r="AP6" s="35" t="s">
        <v>424</v>
      </c>
      <c r="AQ6" s="35"/>
      <c r="AR6" s="63" t="s">
        <v>425</v>
      </c>
      <c r="AS6" s="35" t="s">
        <v>426</v>
      </c>
      <c r="AT6" s="35" t="s">
        <v>428</v>
      </c>
      <c r="AU6" s="35" t="s">
        <v>429</v>
      </c>
      <c r="AV6" s="35" t="s">
        <v>430</v>
      </c>
      <c r="AW6" s="35" t="s">
        <v>431</v>
      </c>
      <c r="AX6" s="35" t="s">
        <v>432</v>
      </c>
      <c r="AY6" s="35" t="s">
        <v>433</v>
      </c>
      <c r="AZ6" s="35"/>
      <c r="BA6" s="35" t="s">
        <v>434</v>
      </c>
      <c r="BB6" s="36" t="s">
        <v>435</v>
      </c>
    </row>
    <row r="7" spans="1:54" s="10" customFormat="1" x14ac:dyDescent="0.2">
      <c r="A7" s="16" t="s">
        <v>0</v>
      </c>
      <c r="B7" s="13" t="s">
        <v>483</v>
      </c>
      <c r="C7" s="37"/>
      <c r="D7" s="50">
        <v>0.02</v>
      </c>
      <c r="E7" s="50">
        <v>0.02</v>
      </c>
      <c r="F7" s="50">
        <v>2.6700000000000002E-2</v>
      </c>
      <c r="G7" s="57">
        <v>2.2100000000000002E-2</v>
      </c>
      <c r="H7" s="68">
        <v>2.0000000000000002E-5</v>
      </c>
      <c r="I7" s="45">
        <v>70.3</v>
      </c>
      <c r="J7" s="57">
        <v>0.58099999999999996</v>
      </c>
      <c r="K7" s="44">
        <v>0.1</v>
      </c>
      <c r="L7" s="68">
        <v>2.0000000000000002E-5</v>
      </c>
      <c r="M7" s="35" t="s">
        <v>490</v>
      </c>
      <c r="N7" s="35" t="s">
        <v>491</v>
      </c>
      <c r="O7" s="34">
        <v>10</v>
      </c>
      <c r="P7" s="35"/>
      <c r="Q7" s="35" t="s">
        <v>492</v>
      </c>
      <c r="R7" s="62">
        <v>1E-4</v>
      </c>
      <c r="S7" s="63" t="s">
        <v>493</v>
      </c>
      <c r="T7" s="63" t="s">
        <v>494</v>
      </c>
      <c r="U7" s="35" t="s">
        <v>496</v>
      </c>
      <c r="V7" s="35" t="s">
        <v>498</v>
      </c>
      <c r="W7" s="63" t="s">
        <v>499</v>
      </c>
      <c r="X7" s="50" t="s">
        <v>500</v>
      </c>
      <c r="Y7" s="57" t="s">
        <v>501</v>
      </c>
      <c r="Z7" s="57" t="s">
        <v>502</v>
      </c>
      <c r="AA7" s="35" t="s">
        <v>503</v>
      </c>
      <c r="AB7" s="35" t="s">
        <v>504</v>
      </c>
      <c r="AC7" s="35" t="s">
        <v>505</v>
      </c>
      <c r="AD7" s="63" t="s">
        <v>493</v>
      </c>
      <c r="AE7" s="62">
        <v>1E-4</v>
      </c>
      <c r="AF7" s="35" t="s">
        <v>143</v>
      </c>
      <c r="AG7" s="62">
        <v>1E-4</v>
      </c>
      <c r="AH7" s="35" t="s">
        <v>506</v>
      </c>
      <c r="AI7" s="49">
        <v>0.09</v>
      </c>
      <c r="AJ7" s="49">
        <v>0.03</v>
      </c>
      <c r="AK7" s="35" t="s">
        <v>509</v>
      </c>
      <c r="AL7" s="35" t="s">
        <v>326</v>
      </c>
      <c r="AM7" s="68">
        <v>2.0000000000000002E-5</v>
      </c>
      <c r="AN7" s="62">
        <v>4.0000000000000002E-4</v>
      </c>
      <c r="AO7" s="35" t="s">
        <v>510</v>
      </c>
      <c r="AP7" s="35" t="s">
        <v>511</v>
      </c>
      <c r="AQ7" s="35"/>
      <c r="AR7" s="63" t="s">
        <v>413</v>
      </c>
      <c r="AS7" s="35" t="s">
        <v>512</v>
      </c>
      <c r="AT7" s="35" t="s">
        <v>514</v>
      </c>
      <c r="AU7" s="35" t="s">
        <v>515</v>
      </c>
      <c r="AV7" s="35" t="s">
        <v>517</v>
      </c>
      <c r="AW7" s="35" t="s">
        <v>518</v>
      </c>
      <c r="AX7" s="35" t="s">
        <v>519</v>
      </c>
      <c r="AY7" s="35" t="s">
        <v>520</v>
      </c>
      <c r="AZ7" s="35"/>
      <c r="BA7" s="35" t="s">
        <v>521</v>
      </c>
      <c r="BB7" s="36" t="s">
        <v>522</v>
      </c>
    </row>
    <row r="8" spans="1:54" s="10" customFormat="1" x14ac:dyDescent="0.2">
      <c r="A8" s="16" t="s">
        <v>0</v>
      </c>
      <c r="B8" s="13" t="s">
        <v>644</v>
      </c>
      <c r="C8" s="37"/>
      <c r="D8" s="49">
        <v>0.01</v>
      </c>
      <c r="E8" s="50">
        <v>0.05</v>
      </c>
      <c r="F8" s="50">
        <v>3.4700000000000002E-2</v>
      </c>
      <c r="G8" s="57">
        <v>2.0199999999999999E-2</v>
      </c>
      <c r="H8" s="68">
        <v>2.0000000000000002E-5</v>
      </c>
      <c r="I8" s="45">
        <v>57.5</v>
      </c>
      <c r="J8" s="57">
        <v>0.52</v>
      </c>
      <c r="K8" s="44">
        <v>0.1</v>
      </c>
      <c r="L8" s="68">
        <v>2.0000000000000002E-5</v>
      </c>
      <c r="M8" s="35" t="s">
        <v>652</v>
      </c>
      <c r="N8" s="35" t="s">
        <v>653</v>
      </c>
      <c r="O8" s="34">
        <v>1</v>
      </c>
      <c r="P8" s="35"/>
      <c r="Q8" s="35" t="s">
        <v>654</v>
      </c>
      <c r="R8" s="62">
        <v>1E-4</v>
      </c>
      <c r="S8" s="63" t="s">
        <v>544</v>
      </c>
      <c r="T8" s="63" t="s">
        <v>655</v>
      </c>
      <c r="U8" s="35" t="s">
        <v>657</v>
      </c>
      <c r="V8" s="35" t="s">
        <v>659</v>
      </c>
      <c r="W8" s="62">
        <v>1E-4</v>
      </c>
      <c r="X8" s="50" t="s">
        <v>660</v>
      </c>
      <c r="Y8" s="56">
        <v>6.0000000000000001E-3</v>
      </c>
      <c r="Z8" s="56">
        <v>6.0000000000000001E-3</v>
      </c>
      <c r="AA8" s="35" t="s">
        <v>661</v>
      </c>
      <c r="AB8" s="35" t="s">
        <v>662</v>
      </c>
      <c r="AC8" s="35" t="s">
        <v>663</v>
      </c>
      <c r="AD8" s="62">
        <v>1E-4</v>
      </c>
      <c r="AE8" s="62">
        <v>1E-4</v>
      </c>
      <c r="AF8" s="35" t="s">
        <v>413</v>
      </c>
      <c r="AG8" s="62">
        <v>1E-4</v>
      </c>
      <c r="AH8" s="35" t="s">
        <v>664</v>
      </c>
      <c r="AI8" s="49">
        <v>0.09</v>
      </c>
      <c r="AJ8" s="49">
        <v>0.03</v>
      </c>
      <c r="AK8" s="35" t="s">
        <v>666</v>
      </c>
      <c r="AL8" s="35" t="s">
        <v>667</v>
      </c>
      <c r="AM8" s="69" t="s">
        <v>668</v>
      </c>
      <c r="AN8" s="62">
        <v>4.0000000000000002E-4</v>
      </c>
      <c r="AO8" s="35" t="s">
        <v>669</v>
      </c>
      <c r="AP8" s="35" t="s">
        <v>670</v>
      </c>
      <c r="AQ8" s="35"/>
      <c r="AR8" s="63" t="s">
        <v>110</v>
      </c>
      <c r="AS8" s="35" t="s">
        <v>671</v>
      </c>
      <c r="AT8" s="35" t="s">
        <v>673</v>
      </c>
      <c r="AU8" s="35" t="s">
        <v>674</v>
      </c>
      <c r="AV8" s="35" t="s">
        <v>676</v>
      </c>
      <c r="AW8" s="35" t="s">
        <v>677</v>
      </c>
      <c r="AX8" s="35" t="s">
        <v>678</v>
      </c>
      <c r="AY8" s="35" t="s">
        <v>169</v>
      </c>
      <c r="AZ8" s="35"/>
      <c r="BA8" s="35" t="s">
        <v>679</v>
      </c>
      <c r="BB8" s="36" t="s">
        <v>680</v>
      </c>
    </row>
    <row r="9" spans="1:54" s="10" customFormat="1" x14ac:dyDescent="0.2">
      <c r="A9" s="16" t="s">
        <v>0</v>
      </c>
      <c r="B9" s="13" t="s">
        <v>811</v>
      </c>
      <c r="C9" s="37"/>
      <c r="D9" s="49">
        <v>0.01</v>
      </c>
      <c r="E9" s="50">
        <v>0.01</v>
      </c>
      <c r="F9" s="50">
        <v>1.9199999999999998E-2</v>
      </c>
      <c r="G9" s="57">
        <v>2.46E-2</v>
      </c>
      <c r="H9" s="68">
        <v>2.0000000000000002E-5</v>
      </c>
      <c r="I9" s="45">
        <v>57.8</v>
      </c>
      <c r="J9" s="57">
        <v>0.51500000000000001</v>
      </c>
      <c r="K9" s="44">
        <v>0.1</v>
      </c>
      <c r="L9" s="68">
        <v>2.0000000000000002E-5</v>
      </c>
      <c r="M9" s="35" t="s">
        <v>819</v>
      </c>
      <c r="N9" s="35" t="s">
        <v>820</v>
      </c>
      <c r="O9" s="34">
        <v>1</v>
      </c>
      <c r="P9" s="35"/>
      <c r="Q9" s="35" t="s">
        <v>821</v>
      </c>
      <c r="R9" s="62">
        <v>1E-4</v>
      </c>
      <c r="S9" s="63" t="s">
        <v>751</v>
      </c>
      <c r="T9" s="63" t="s">
        <v>463</v>
      </c>
      <c r="U9" s="35" t="s">
        <v>823</v>
      </c>
      <c r="V9" s="35" t="s">
        <v>825</v>
      </c>
      <c r="W9" s="63" t="s">
        <v>142</v>
      </c>
      <c r="X9" s="49">
        <v>0.06</v>
      </c>
      <c r="Y9" s="56">
        <v>6.0000000000000001E-3</v>
      </c>
      <c r="Z9" s="57" t="s">
        <v>826</v>
      </c>
      <c r="AA9" s="35" t="s">
        <v>827</v>
      </c>
      <c r="AB9" s="35" t="s">
        <v>828</v>
      </c>
      <c r="AC9" s="35" t="s">
        <v>829</v>
      </c>
      <c r="AD9" s="63" t="s">
        <v>830</v>
      </c>
      <c r="AE9" s="62">
        <v>1E-4</v>
      </c>
      <c r="AF9" s="35" t="s">
        <v>831</v>
      </c>
      <c r="AG9" s="63" t="s">
        <v>142</v>
      </c>
      <c r="AH9" s="35" t="s">
        <v>832</v>
      </c>
      <c r="AI9" s="49">
        <v>0.09</v>
      </c>
      <c r="AJ9" s="49">
        <v>0.03</v>
      </c>
      <c r="AK9" s="35" t="s">
        <v>835</v>
      </c>
      <c r="AL9" s="35" t="s">
        <v>836</v>
      </c>
      <c r="AM9" s="68">
        <v>2.0000000000000002E-5</v>
      </c>
      <c r="AN9" s="63" t="s">
        <v>199</v>
      </c>
      <c r="AO9" s="35" t="s">
        <v>837</v>
      </c>
      <c r="AP9" s="35" t="s">
        <v>838</v>
      </c>
      <c r="AQ9" s="35"/>
      <c r="AR9" s="63" t="s">
        <v>172</v>
      </c>
      <c r="AS9" s="35" t="s">
        <v>839</v>
      </c>
      <c r="AT9" s="35" t="s">
        <v>841</v>
      </c>
      <c r="AU9" s="35" t="s">
        <v>842</v>
      </c>
      <c r="AV9" s="35" t="s">
        <v>844</v>
      </c>
      <c r="AW9" s="35" t="s">
        <v>845</v>
      </c>
      <c r="AX9" s="35" t="s">
        <v>846</v>
      </c>
      <c r="AY9" s="35" t="s">
        <v>846</v>
      </c>
      <c r="AZ9" s="35"/>
      <c r="BA9" s="35" t="s">
        <v>601</v>
      </c>
      <c r="BB9" s="36" t="s">
        <v>462</v>
      </c>
    </row>
    <row r="10" spans="1:54" s="10" customFormat="1" ht="17" thickBot="1" x14ac:dyDescent="0.25">
      <c r="A10" s="17" t="s">
        <v>0</v>
      </c>
      <c r="B10" s="18" t="s">
        <v>928</v>
      </c>
      <c r="C10" s="38"/>
      <c r="D10" s="51">
        <v>0.01</v>
      </c>
      <c r="E10" s="52">
        <v>0.01</v>
      </c>
      <c r="F10" s="52">
        <v>2.07E-2</v>
      </c>
      <c r="G10" s="60">
        <v>1.9199999999999998E-2</v>
      </c>
      <c r="H10" s="70">
        <v>2.0000000000000002E-5</v>
      </c>
      <c r="I10" s="47">
        <v>59</v>
      </c>
      <c r="J10" s="60">
        <v>0.372</v>
      </c>
      <c r="K10" s="46">
        <v>0.1</v>
      </c>
      <c r="L10" s="72">
        <v>4.0000000000000003E-5</v>
      </c>
      <c r="M10" s="40" t="s">
        <v>934</v>
      </c>
      <c r="N10" s="40" t="s">
        <v>935</v>
      </c>
      <c r="O10" s="39">
        <v>1</v>
      </c>
      <c r="P10" s="40"/>
      <c r="Q10" s="40" t="s">
        <v>936</v>
      </c>
      <c r="R10" s="64">
        <v>1E-4</v>
      </c>
      <c r="S10" s="66" t="s">
        <v>413</v>
      </c>
      <c r="T10" s="66" t="s">
        <v>751</v>
      </c>
      <c r="U10" s="40" t="s">
        <v>938</v>
      </c>
      <c r="V10" s="40" t="s">
        <v>940</v>
      </c>
      <c r="W10" s="66" t="s">
        <v>153</v>
      </c>
      <c r="X10" s="52" t="s">
        <v>911</v>
      </c>
      <c r="Y10" s="58">
        <v>6.0000000000000001E-3</v>
      </c>
      <c r="Z10" s="58">
        <v>6.0000000000000001E-3</v>
      </c>
      <c r="AA10" s="40" t="s">
        <v>941</v>
      </c>
      <c r="AB10" s="40" t="s">
        <v>942</v>
      </c>
      <c r="AC10" s="40" t="s">
        <v>943</v>
      </c>
      <c r="AD10" s="66" t="s">
        <v>944</v>
      </c>
      <c r="AE10" s="64">
        <v>1E-4</v>
      </c>
      <c r="AF10" s="40" t="s">
        <v>402</v>
      </c>
      <c r="AG10" s="66" t="s">
        <v>110</v>
      </c>
      <c r="AH10" s="40" t="s">
        <v>464</v>
      </c>
      <c r="AI10" s="51">
        <v>0.09</v>
      </c>
      <c r="AJ10" s="51">
        <v>0.03</v>
      </c>
      <c r="AK10" s="40" t="s">
        <v>947</v>
      </c>
      <c r="AL10" s="40" t="s">
        <v>948</v>
      </c>
      <c r="AM10" s="70">
        <v>2.0000000000000002E-5</v>
      </c>
      <c r="AN10" s="66" t="s">
        <v>403</v>
      </c>
      <c r="AO10" s="40" t="s">
        <v>949</v>
      </c>
      <c r="AP10" s="40" t="s">
        <v>950</v>
      </c>
      <c r="AQ10" s="40"/>
      <c r="AR10" s="66" t="s">
        <v>130</v>
      </c>
      <c r="AS10" s="40" t="s">
        <v>951</v>
      </c>
      <c r="AT10" s="40" t="s">
        <v>953</v>
      </c>
      <c r="AU10" s="40" t="s">
        <v>954</v>
      </c>
      <c r="AV10" s="40" t="s">
        <v>956</v>
      </c>
      <c r="AW10" s="40" t="s">
        <v>957</v>
      </c>
      <c r="AX10" s="40" t="s">
        <v>251</v>
      </c>
      <c r="AY10" s="40" t="s">
        <v>958</v>
      </c>
      <c r="AZ10" s="40"/>
      <c r="BA10" s="40" t="s">
        <v>959</v>
      </c>
      <c r="BB10" s="41" t="s">
        <v>960</v>
      </c>
    </row>
    <row r="11" spans="1:54" x14ac:dyDescent="0.2">
      <c r="A11" s="14" t="s">
        <v>64</v>
      </c>
      <c r="B11" s="124" t="s">
        <v>174</v>
      </c>
      <c r="C11" s="29">
        <v>1</v>
      </c>
      <c r="D11" s="48">
        <v>0.01</v>
      </c>
      <c r="E11" s="54">
        <v>0.02</v>
      </c>
      <c r="F11" s="54">
        <v>0.36559999999999998</v>
      </c>
      <c r="G11" s="59">
        <v>1.8599999999999998E-2</v>
      </c>
      <c r="H11" s="71">
        <v>4.0000000000000003E-5</v>
      </c>
      <c r="I11" s="53">
        <v>58</v>
      </c>
      <c r="J11" s="59">
        <v>0.66300000000000003</v>
      </c>
      <c r="K11" s="31"/>
      <c r="L11" s="71">
        <v>4.4000000000000002E-4</v>
      </c>
      <c r="M11" s="31" t="s">
        <v>184</v>
      </c>
      <c r="N11" s="31" t="s">
        <v>185</v>
      </c>
      <c r="O11" s="31"/>
      <c r="P11" s="30">
        <v>2E-3</v>
      </c>
      <c r="Q11" s="31" t="s">
        <v>188</v>
      </c>
      <c r="R11" s="61">
        <v>1E-4</v>
      </c>
      <c r="S11" s="65" t="s">
        <v>189</v>
      </c>
      <c r="T11" s="65" t="s">
        <v>190</v>
      </c>
      <c r="U11" s="31" t="s">
        <v>191</v>
      </c>
      <c r="V11" s="31"/>
      <c r="W11" s="65" t="s">
        <v>192</v>
      </c>
      <c r="X11" s="48">
        <v>0.06</v>
      </c>
      <c r="Y11" s="59" t="s">
        <v>193</v>
      </c>
      <c r="Z11" s="59" t="s">
        <v>194</v>
      </c>
      <c r="AA11" s="31" t="s">
        <v>195</v>
      </c>
      <c r="AB11" s="31" t="s">
        <v>196</v>
      </c>
      <c r="AC11" s="31" t="s">
        <v>197</v>
      </c>
      <c r="AD11" s="65" t="s">
        <v>198</v>
      </c>
      <c r="AE11" s="61">
        <v>1E-4</v>
      </c>
      <c r="AF11" s="31" t="s">
        <v>199</v>
      </c>
      <c r="AG11" s="61">
        <v>1E-4</v>
      </c>
      <c r="AH11" s="31" t="s">
        <v>200</v>
      </c>
      <c r="AI11" s="31"/>
      <c r="AJ11" s="31"/>
      <c r="AK11" s="31" t="s">
        <v>202</v>
      </c>
      <c r="AL11" s="31"/>
      <c r="AM11" s="71" t="s">
        <v>203</v>
      </c>
      <c r="AN11" s="65" t="s">
        <v>204</v>
      </c>
      <c r="AO11" s="31" t="s">
        <v>205</v>
      </c>
      <c r="AP11" s="31" t="s">
        <v>206</v>
      </c>
      <c r="AQ11" s="31"/>
      <c r="AR11" s="65" t="s">
        <v>153</v>
      </c>
      <c r="AS11" s="31" t="s">
        <v>207</v>
      </c>
      <c r="AT11" s="31" t="s">
        <v>209</v>
      </c>
      <c r="AU11" s="31" t="s">
        <v>210</v>
      </c>
      <c r="AV11" s="31" t="s">
        <v>211</v>
      </c>
      <c r="AW11" s="31" t="s">
        <v>212</v>
      </c>
      <c r="AX11" s="31"/>
      <c r="AY11" s="31" t="s">
        <v>214</v>
      </c>
      <c r="AZ11" s="31"/>
      <c r="BA11" s="31" t="s">
        <v>215</v>
      </c>
      <c r="BB11" s="32" t="s">
        <v>216</v>
      </c>
    </row>
    <row r="12" spans="1:54" x14ac:dyDescent="0.2">
      <c r="A12" s="16" t="s">
        <v>64</v>
      </c>
      <c r="B12" s="111" t="s">
        <v>223</v>
      </c>
      <c r="C12" s="37"/>
      <c r="D12" s="49">
        <v>0.01</v>
      </c>
      <c r="E12" s="49">
        <v>0.01</v>
      </c>
      <c r="F12" s="50">
        <v>0.17249999999999999</v>
      </c>
      <c r="G12" s="57">
        <v>1.5699999999999999E-2</v>
      </c>
      <c r="H12" s="69">
        <v>4.0000000000000003E-5</v>
      </c>
      <c r="I12" s="45">
        <v>56</v>
      </c>
      <c r="J12" s="57">
        <v>1.048</v>
      </c>
      <c r="K12" s="35"/>
      <c r="L12" s="69">
        <v>6.4000000000000005E-4</v>
      </c>
      <c r="M12" s="35" t="s">
        <v>261</v>
      </c>
      <c r="N12" s="35" t="s">
        <v>262</v>
      </c>
      <c r="O12" s="35"/>
      <c r="P12" s="35" t="s">
        <v>263</v>
      </c>
      <c r="Q12" s="35" t="s">
        <v>264</v>
      </c>
      <c r="R12" s="62">
        <v>1E-4</v>
      </c>
      <c r="S12" s="63" t="s">
        <v>265</v>
      </c>
      <c r="T12" s="63" t="s">
        <v>266</v>
      </c>
      <c r="U12" s="35" t="s">
        <v>267</v>
      </c>
      <c r="V12" s="35"/>
      <c r="W12" s="63" t="s">
        <v>268</v>
      </c>
      <c r="X12" s="49">
        <v>0.06</v>
      </c>
      <c r="Y12" s="57" t="s">
        <v>269</v>
      </c>
      <c r="Z12" s="57" t="s">
        <v>270</v>
      </c>
      <c r="AA12" s="35" t="s">
        <v>271</v>
      </c>
      <c r="AB12" s="35" t="s">
        <v>272</v>
      </c>
      <c r="AC12" s="35" t="s">
        <v>273</v>
      </c>
      <c r="AD12" s="63" t="s">
        <v>274</v>
      </c>
      <c r="AE12" s="62">
        <v>1E-4</v>
      </c>
      <c r="AF12" s="35" t="s">
        <v>234</v>
      </c>
      <c r="AG12" s="63" t="s">
        <v>130</v>
      </c>
      <c r="AH12" s="35" t="s">
        <v>275</v>
      </c>
      <c r="AI12" s="35"/>
      <c r="AJ12" s="35"/>
      <c r="AK12" s="35" t="s">
        <v>277</v>
      </c>
      <c r="AL12" s="35"/>
      <c r="AM12" s="68">
        <v>2.0000000000000002E-5</v>
      </c>
      <c r="AN12" s="63" t="s">
        <v>278</v>
      </c>
      <c r="AO12" s="35" t="s">
        <v>279</v>
      </c>
      <c r="AP12" s="35" t="s">
        <v>280</v>
      </c>
      <c r="AQ12" s="35"/>
      <c r="AR12" s="63" t="s">
        <v>192</v>
      </c>
      <c r="AS12" s="35" t="s">
        <v>281</v>
      </c>
      <c r="AT12" s="35" t="s">
        <v>282</v>
      </c>
      <c r="AU12" s="35" t="s">
        <v>283</v>
      </c>
      <c r="AV12" s="35" t="s">
        <v>284</v>
      </c>
      <c r="AW12" s="35" t="s">
        <v>285</v>
      </c>
      <c r="AX12" s="35"/>
      <c r="AY12" s="35" t="s">
        <v>286</v>
      </c>
      <c r="AZ12" s="35"/>
      <c r="BA12" s="35" t="s">
        <v>287</v>
      </c>
      <c r="BB12" s="36" t="s">
        <v>288</v>
      </c>
    </row>
    <row r="13" spans="1:54" x14ac:dyDescent="0.2">
      <c r="A13" s="16" t="s">
        <v>64</v>
      </c>
      <c r="B13" s="111" t="s">
        <v>340</v>
      </c>
      <c r="C13" s="33">
        <v>1</v>
      </c>
      <c r="D13" s="50"/>
      <c r="E13" s="50">
        <v>0.17499999999999999</v>
      </c>
      <c r="F13" s="50">
        <v>0.30649999999999999</v>
      </c>
      <c r="G13" s="57">
        <v>4.0120000000000003E-2</v>
      </c>
      <c r="H13" s="69">
        <v>5.5000000000000003E-4</v>
      </c>
      <c r="I13" s="45">
        <v>82.1</v>
      </c>
      <c r="J13" s="57">
        <v>2.33</v>
      </c>
      <c r="K13" s="35"/>
      <c r="L13" s="69"/>
      <c r="M13" s="35" t="s">
        <v>350</v>
      </c>
      <c r="N13" s="35" t="s">
        <v>351</v>
      </c>
      <c r="O13" s="34">
        <v>10</v>
      </c>
      <c r="P13" s="34">
        <v>2E-3</v>
      </c>
      <c r="Q13" s="35" t="s">
        <v>354</v>
      </c>
      <c r="R13" s="63" t="s">
        <v>355</v>
      </c>
      <c r="S13" s="63" t="s">
        <v>356</v>
      </c>
      <c r="T13" s="63" t="s">
        <v>357</v>
      </c>
      <c r="U13" s="35" t="s">
        <v>359</v>
      </c>
      <c r="V13" s="35" t="s">
        <v>361</v>
      </c>
      <c r="W13" s="63" t="s">
        <v>362</v>
      </c>
      <c r="X13" s="49">
        <v>0.06</v>
      </c>
      <c r="Y13" s="57" t="s">
        <v>363</v>
      </c>
      <c r="Z13" s="57" t="s">
        <v>364</v>
      </c>
      <c r="AA13" s="35" t="s">
        <v>365</v>
      </c>
      <c r="AB13" s="35" t="s">
        <v>366</v>
      </c>
      <c r="AC13" s="35" t="s">
        <v>367</v>
      </c>
      <c r="AD13" s="63" t="s">
        <v>368</v>
      </c>
      <c r="AE13" s="63" t="s">
        <v>369</v>
      </c>
      <c r="AF13" s="35" t="s">
        <v>370</v>
      </c>
      <c r="AG13" s="63" t="s">
        <v>294</v>
      </c>
      <c r="AH13" s="35" t="s">
        <v>371</v>
      </c>
      <c r="AI13" s="35"/>
      <c r="AJ13" s="35"/>
      <c r="AK13" s="35" t="s">
        <v>373</v>
      </c>
      <c r="AL13" s="35" t="s">
        <v>374</v>
      </c>
      <c r="AM13" s="69" t="s">
        <v>268</v>
      </c>
      <c r="AN13" s="63" t="s">
        <v>375</v>
      </c>
      <c r="AO13" s="35" t="s">
        <v>376</v>
      </c>
      <c r="AP13" s="35" t="s">
        <v>377</v>
      </c>
      <c r="AQ13" s="35"/>
      <c r="AR13" s="63" t="s">
        <v>378</v>
      </c>
      <c r="AS13" s="35" t="s">
        <v>379</v>
      </c>
      <c r="AT13" s="35">
        <v>27.3</v>
      </c>
      <c r="AU13" s="35" t="s">
        <v>381</v>
      </c>
      <c r="AV13" s="35" t="s">
        <v>383</v>
      </c>
      <c r="AW13" s="35" t="s">
        <v>384</v>
      </c>
      <c r="AX13" s="35"/>
      <c r="AY13" s="35" t="s">
        <v>385</v>
      </c>
      <c r="AZ13" s="35"/>
      <c r="BA13" s="35" t="s">
        <v>386</v>
      </c>
      <c r="BB13" s="36" t="s">
        <v>387</v>
      </c>
    </row>
    <row r="14" spans="1:54" x14ac:dyDescent="0.2">
      <c r="A14" s="16" t="s">
        <v>64</v>
      </c>
      <c r="B14" s="111">
        <v>43944</v>
      </c>
      <c r="C14" s="125"/>
      <c r="D14" s="108">
        <v>0.01</v>
      </c>
      <c r="E14" s="108">
        <v>0.04</v>
      </c>
      <c r="F14" s="108">
        <v>0.10249999999999999</v>
      </c>
      <c r="G14" s="108">
        <v>1.41E-2</v>
      </c>
      <c r="H14" s="126">
        <v>2.0000000000000002E-5</v>
      </c>
      <c r="I14" s="108">
        <v>69.3</v>
      </c>
      <c r="J14" s="108">
        <v>0.54500000000000004</v>
      </c>
      <c r="K14" s="108"/>
      <c r="L14" s="126">
        <v>2.0000000000000002E-5</v>
      </c>
      <c r="M14" s="108">
        <v>53.31</v>
      </c>
      <c r="N14" s="108">
        <v>54.05</v>
      </c>
      <c r="O14" s="126">
        <v>1</v>
      </c>
      <c r="P14" s="126">
        <v>2E-3</v>
      </c>
      <c r="Q14" s="108">
        <v>37.770000000000003</v>
      </c>
      <c r="R14" s="126">
        <v>1E-4</v>
      </c>
      <c r="S14" s="108">
        <v>1.1999999999999999E-3</v>
      </c>
      <c r="T14" s="108">
        <v>2.1399999999999999E-2</v>
      </c>
      <c r="U14" s="108">
        <v>679.6</v>
      </c>
      <c r="V14" s="108">
        <v>531</v>
      </c>
      <c r="W14" s="126">
        <v>1E-4</v>
      </c>
      <c r="X14" s="108">
        <v>1.23</v>
      </c>
      <c r="Y14" s="108">
        <v>0.23100000000000001</v>
      </c>
      <c r="Z14" s="108">
        <v>12.797000000000001</v>
      </c>
      <c r="AA14" s="108">
        <v>2.7099999999999999E-2</v>
      </c>
      <c r="AB14" s="108">
        <v>26.006</v>
      </c>
      <c r="AC14" s="108">
        <v>26.338999999999999</v>
      </c>
      <c r="AD14" s="108">
        <v>1.9900000000000001E-2</v>
      </c>
      <c r="AE14" s="62">
        <v>1E-4</v>
      </c>
      <c r="AF14" s="126">
        <v>2.0000000000000001E-4</v>
      </c>
      <c r="AG14" s="126">
        <v>1E-4</v>
      </c>
      <c r="AH14" s="108">
        <v>0.3</v>
      </c>
      <c r="AI14" s="108"/>
      <c r="AJ14" s="108"/>
      <c r="AK14" s="108">
        <v>7.59</v>
      </c>
      <c r="AL14" s="108">
        <v>7.87</v>
      </c>
      <c r="AM14" s="108">
        <v>2.9999999999999997E-4</v>
      </c>
      <c r="AN14" s="108">
        <v>3.0999999999999999E-3</v>
      </c>
      <c r="AO14" s="108">
        <v>7.5209999999999999</v>
      </c>
      <c r="AP14" s="108">
        <v>7.5460000000000003</v>
      </c>
      <c r="AQ14" s="108"/>
      <c r="AR14" s="126">
        <v>2.9999999999999997E-4</v>
      </c>
      <c r="AS14" s="108">
        <v>36.07</v>
      </c>
      <c r="AT14" s="108">
        <v>27.4</v>
      </c>
      <c r="AU14" s="108">
        <v>36.369999999999997</v>
      </c>
      <c r="AV14" s="108">
        <v>448</v>
      </c>
      <c r="AW14" s="108">
        <v>216.86</v>
      </c>
      <c r="AX14" s="108"/>
      <c r="AY14" s="108">
        <v>17.5</v>
      </c>
      <c r="AZ14" s="108"/>
      <c r="BA14" s="108">
        <v>1.7100000000000001E-2</v>
      </c>
      <c r="BB14" s="127">
        <v>0.41649999999999998</v>
      </c>
    </row>
    <row r="15" spans="1:54" ht="17" thickBot="1" x14ac:dyDescent="0.25">
      <c r="A15" s="17" t="s">
        <v>64</v>
      </c>
      <c r="B15" s="112">
        <v>44124</v>
      </c>
      <c r="C15" s="125"/>
      <c r="D15" s="108">
        <v>0.01</v>
      </c>
      <c r="E15" s="108">
        <v>0.02</v>
      </c>
      <c r="F15" s="108">
        <v>0.186</v>
      </c>
      <c r="G15" s="108">
        <v>1.5800000000000002E-2</v>
      </c>
      <c r="H15" s="126">
        <v>2.0000000000000002E-5</v>
      </c>
      <c r="I15" s="108">
        <v>72</v>
      </c>
      <c r="J15" s="108">
        <v>1.3759999999999999</v>
      </c>
      <c r="K15" s="108"/>
      <c r="L15" s="108">
        <v>5.0000000000000002E-5</v>
      </c>
      <c r="M15" s="108">
        <v>68.23</v>
      </c>
      <c r="N15" s="108">
        <v>68.77</v>
      </c>
      <c r="O15" s="126">
        <v>1</v>
      </c>
      <c r="P15" s="126">
        <v>2E-3</v>
      </c>
      <c r="Q15" s="108">
        <v>115.34</v>
      </c>
      <c r="R15" s="126">
        <v>1E-4</v>
      </c>
      <c r="S15" s="108">
        <v>2E-3</v>
      </c>
      <c r="T15" s="108">
        <v>5.1000000000000004E-3</v>
      </c>
      <c r="U15" s="108">
        <v>1050</v>
      </c>
      <c r="V15" s="108">
        <v>635</v>
      </c>
      <c r="W15" s="108">
        <v>8.0000000000000004E-4</v>
      </c>
      <c r="X15" s="108">
        <v>0.26</v>
      </c>
      <c r="Y15" s="108">
        <v>6.4000000000000001E-2</v>
      </c>
      <c r="Z15" s="108">
        <v>4.6319999999999997</v>
      </c>
      <c r="AA15" s="108">
        <v>0.14319999999999999</v>
      </c>
      <c r="AB15" s="108">
        <v>24.622</v>
      </c>
      <c r="AC15" s="108">
        <v>24.678999999999998</v>
      </c>
      <c r="AD15" s="108">
        <v>3.9699999999999999E-2</v>
      </c>
      <c r="AE15" s="64">
        <v>1E-4</v>
      </c>
      <c r="AF15" s="108">
        <v>2.0999999999999999E-3</v>
      </c>
      <c r="AG15" s="108">
        <v>4.4999999999999997E-3</v>
      </c>
      <c r="AH15" s="108">
        <v>0.25</v>
      </c>
      <c r="AI15" s="108"/>
      <c r="AJ15" s="108"/>
      <c r="AK15" s="108">
        <v>7.5</v>
      </c>
      <c r="AL15" s="108">
        <v>7.87</v>
      </c>
      <c r="AM15" s="126">
        <v>2.0000000000000002E-5</v>
      </c>
      <c r="AN15" s="108">
        <v>3.5000000000000001E-3</v>
      </c>
      <c r="AO15" s="108">
        <v>10.565</v>
      </c>
      <c r="AP15" s="108">
        <v>10.628</v>
      </c>
      <c r="AQ15" s="108"/>
      <c r="AR15" s="126">
        <v>2.9999999999999997E-4</v>
      </c>
      <c r="AS15" s="108">
        <v>104.22</v>
      </c>
      <c r="AT15" s="108">
        <v>44.03</v>
      </c>
      <c r="AU15" s="108">
        <v>104.36</v>
      </c>
      <c r="AV15" s="108">
        <v>663</v>
      </c>
      <c r="AW15" s="108">
        <v>253.16</v>
      </c>
      <c r="AX15" s="108"/>
      <c r="AY15" s="108">
        <v>17.399999999999999</v>
      </c>
      <c r="AZ15" s="108"/>
      <c r="BA15" s="108">
        <v>1.29E-2</v>
      </c>
      <c r="BB15" s="127">
        <v>0.89880000000000004</v>
      </c>
    </row>
    <row r="16" spans="1:54" x14ac:dyDescent="0.2">
      <c r="A16" s="14" t="s">
        <v>437</v>
      </c>
      <c r="B16" s="109" t="s">
        <v>436</v>
      </c>
      <c r="C16" s="42"/>
      <c r="D16" s="48">
        <v>0.01</v>
      </c>
      <c r="E16" s="54">
        <v>0.02</v>
      </c>
      <c r="F16" s="54">
        <v>3.8399999999999997E-2</v>
      </c>
      <c r="G16" s="59">
        <v>3.3399999999999999E-2</v>
      </c>
      <c r="H16" s="71">
        <v>2.0000000000000002E-5</v>
      </c>
      <c r="I16" s="53">
        <v>323</v>
      </c>
      <c r="J16" s="59">
        <v>0.72199999999999998</v>
      </c>
      <c r="K16" s="31"/>
      <c r="L16" s="71">
        <v>4.0000000000000003E-5</v>
      </c>
      <c r="M16" s="31" t="s">
        <v>445</v>
      </c>
      <c r="N16" s="31" t="s">
        <v>446</v>
      </c>
      <c r="O16" s="30">
        <v>10</v>
      </c>
      <c r="P16" s="55">
        <v>2E-3</v>
      </c>
      <c r="Q16" s="31" t="s">
        <v>450</v>
      </c>
      <c r="R16" s="61">
        <v>1E-4</v>
      </c>
      <c r="S16" s="65" t="s">
        <v>234</v>
      </c>
      <c r="T16" s="65" t="s">
        <v>451</v>
      </c>
      <c r="U16" s="31" t="s">
        <v>453</v>
      </c>
      <c r="V16" s="31" t="s">
        <v>455</v>
      </c>
      <c r="W16" s="65" t="s">
        <v>192</v>
      </c>
      <c r="X16" s="54" t="s">
        <v>456</v>
      </c>
      <c r="Y16" s="59" t="s">
        <v>457</v>
      </c>
      <c r="Z16" s="59" t="s">
        <v>458</v>
      </c>
      <c r="AA16" s="31" t="s">
        <v>459</v>
      </c>
      <c r="AB16" s="31" t="s">
        <v>460</v>
      </c>
      <c r="AC16" s="31" t="s">
        <v>461</v>
      </c>
      <c r="AD16" s="65" t="s">
        <v>462</v>
      </c>
      <c r="AE16" s="61">
        <v>1E-4</v>
      </c>
      <c r="AF16" s="31" t="s">
        <v>463</v>
      </c>
      <c r="AG16" s="61">
        <v>1E-4</v>
      </c>
      <c r="AH16" s="31" t="s">
        <v>464</v>
      </c>
      <c r="AI16" s="31"/>
      <c r="AJ16" s="31"/>
      <c r="AK16" s="31" t="s">
        <v>466</v>
      </c>
      <c r="AL16" s="31" t="s">
        <v>467</v>
      </c>
      <c r="AM16" s="67">
        <v>2.0000000000000002E-5</v>
      </c>
      <c r="AN16" s="61">
        <v>4.0000000000000002E-4</v>
      </c>
      <c r="AO16" s="31" t="s">
        <v>468</v>
      </c>
      <c r="AP16" s="31" t="s">
        <v>469</v>
      </c>
      <c r="AQ16" s="59">
        <v>0.69299999999999995</v>
      </c>
      <c r="AR16" s="61">
        <v>2.9999999999999997E-4</v>
      </c>
      <c r="AS16" s="31" t="s">
        <v>473</v>
      </c>
      <c r="AT16" s="31" t="s">
        <v>475</v>
      </c>
      <c r="AU16" s="31" t="s">
        <v>476</v>
      </c>
      <c r="AV16" s="31" t="s">
        <v>478</v>
      </c>
      <c r="AW16" s="31" t="s">
        <v>479</v>
      </c>
      <c r="AX16" s="31"/>
      <c r="AY16" s="31" t="s">
        <v>480</v>
      </c>
      <c r="AZ16" s="31"/>
      <c r="BA16" s="31" t="s">
        <v>481</v>
      </c>
      <c r="BB16" s="32" t="s">
        <v>482</v>
      </c>
    </row>
    <row r="17" spans="1:54" x14ac:dyDescent="0.2">
      <c r="A17" s="16" t="s">
        <v>437</v>
      </c>
      <c r="B17" s="110" t="s">
        <v>483</v>
      </c>
      <c r="C17" s="37"/>
      <c r="D17" s="50">
        <v>0.02</v>
      </c>
      <c r="E17" s="50">
        <v>0.09</v>
      </c>
      <c r="F17" s="50">
        <v>6.4199999999999993E-2</v>
      </c>
      <c r="G17" s="57">
        <v>3.2800000000000003E-2</v>
      </c>
      <c r="H17" s="68">
        <v>2.0000000000000002E-5</v>
      </c>
      <c r="I17" s="45">
        <v>307</v>
      </c>
      <c r="J17" s="57">
        <v>0.69099999999999995</v>
      </c>
      <c r="K17" s="35"/>
      <c r="L17" s="68">
        <v>2.0000000000000002E-5</v>
      </c>
      <c r="M17" s="35" t="s">
        <v>527</v>
      </c>
      <c r="N17" s="35" t="s">
        <v>528</v>
      </c>
      <c r="O17" s="34">
        <v>10</v>
      </c>
      <c r="P17" s="56">
        <v>2E-3</v>
      </c>
      <c r="Q17" s="35" t="s">
        <v>531</v>
      </c>
      <c r="R17" s="62">
        <v>1E-4</v>
      </c>
      <c r="S17" s="63" t="s">
        <v>532</v>
      </c>
      <c r="T17" s="63" t="s">
        <v>533</v>
      </c>
      <c r="U17" s="35" t="s">
        <v>534</v>
      </c>
      <c r="V17" s="35" t="s">
        <v>536</v>
      </c>
      <c r="W17" s="63" t="s">
        <v>172</v>
      </c>
      <c r="X17" s="50" t="s">
        <v>537</v>
      </c>
      <c r="Y17" s="57" t="s">
        <v>538</v>
      </c>
      <c r="Z17" s="57" t="s">
        <v>539</v>
      </c>
      <c r="AA17" s="35" t="s">
        <v>540</v>
      </c>
      <c r="AB17" s="35" t="s">
        <v>541</v>
      </c>
      <c r="AC17" s="35" t="s">
        <v>542</v>
      </c>
      <c r="AD17" s="63" t="s">
        <v>543</v>
      </c>
      <c r="AE17" s="62">
        <v>1E-4</v>
      </c>
      <c r="AF17" s="35" t="s">
        <v>544</v>
      </c>
      <c r="AG17" s="63" t="s">
        <v>545</v>
      </c>
      <c r="AH17" s="35" t="s">
        <v>546</v>
      </c>
      <c r="AI17" s="35"/>
      <c r="AJ17" s="35"/>
      <c r="AK17" s="35" t="s">
        <v>419</v>
      </c>
      <c r="AL17" s="35" t="s">
        <v>547</v>
      </c>
      <c r="AM17" s="68">
        <v>2.0000000000000002E-5</v>
      </c>
      <c r="AN17" s="62">
        <v>4.0000000000000002E-4</v>
      </c>
      <c r="AO17" s="35" t="s">
        <v>548</v>
      </c>
      <c r="AP17" s="35" t="s">
        <v>549</v>
      </c>
      <c r="AQ17" s="57">
        <v>0.66300000000000003</v>
      </c>
      <c r="AR17" s="63" t="s">
        <v>552</v>
      </c>
      <c r="AS17" s="35" t="s">
        <v>553</v>
      </c>
      <c r="AT17" s="35" t="s">
        <v>554</v>
      </c>
      <c r="AU17" s="35" t="s">
        <v>555</v>
      </c>
      <c r="AV17" s="35" t="s">
        <v>556</v>
      </c>
      <c r="AW17" s="35" t="s">
        <v>557</v>
      </c>
      <c r="AX17" s="35"/>
      <c r="AY17" s="35" t="s">
        <v>558</v>
      </c>
      <c r="AZ17" s="35"/>
      <c r="BA17" s="35" t="s">
        <v>559</v>
      </c>
      <c r="BB17" s="36" t="s">
        <v>560</v>
      </c>
    </row>
    <row r="18" spans="1:54" x14ac:dyDescent="0.2">
      <c r="A18" s="16" t="s">
        <v>437</v>
      </c>
      <c r="B18" s="110" t="s">
        <v>561</v>
      </c>
      <c r="C18" s="37"/>
      <c r="D18" s="49">
        <v>0.01</v>
      </c>
      <c r="E18" s="50">
        <v>0.04</v>
      </c>
      <c r="F18" s="50">
        <v>6.5199999999999994E-2</v>
      </c>
      <c r="G18" s="57">
        <v>2.9499999999999998E-2</v>
      </c>
      <c r="H18" s="68">
        <v>2.0000000000000002E-5</v>
      </c>
      <c r="I18" s="45">
        <v>267.8</v>
      </c>
      <c r="J18" s="57">
        <v>0.73099999999999998</v>
      </c>
      <c r="K18" s="35"/>
      <c r="L18" s="68">
        <v>2.0000000000000002E-5</v>
      </c>
      <c r="M18" s="35" t="s">
        <v>569</v>
      </c>
      <c r="N18" s="35" t="s">
        <v>570</v>
      </c>
      <c r="O18" s="34">
        <v>1</v>
      </c>
      <c r="P18" s="57" t="s">
        <v>136</v>
      </c>
      <c r="Q18" s="35" t="s">
        <v>574</v>
      </c>
      <c r="R18" s="62">
        <v>1E-4</v>
      </c>
      <c r="S18" s="63" t="s">
        <v>402</v>
      </c>
      <c r="T18" s="63" t="s">
        <v>543</v>
      </c>
      <c r="U18" s="35" t="s">
        <v>576</v>
      </c>
      <c r="V18" s="35" t="s">
        <v>578</v>
      </c>
      <c r="W18" s="62">
        <v>1E-4</v>
      </c>
      <c r="X18" s="50" t="s">
        <v>579</v>
      </c>
      <c r="Y18" s="56">
        <v>6.0000000000000001E-3</v>
      </c>
      <c r="Z18" s="57" t="s">
        <v>580</v>
      </c>
      <c r="AA18" s="35" t="s">
        <v>581</v>
      </c>
      <c r="AB18" s="35" t="s">
        <v>582</v>
      </c>
      <c r="AC18" s="35" t="s">
        <v>583</v>
      </c>
      <c r="AD18" s="62">
        <v>1E-4</v>
      </c>
      <c r="AE18" s="62">
        <v>1E-4</v>
      </c>
      <c r="AF18" s="62">
        <v>2.0000000000000001E-4</v>
      </c>
      <c r="AG18" s="62">
        <v>1E-4</v>
      </c>
      <c r="AH18" s="49">
        <v>0.05</v>
      </c>
      <c r="AI18" s="35"/>
      <c r="AJ18" s="35"/>
      <c r="AK18" s="35" t="s">
        <v>587</v>
      </c>
      <c r="AL18" s="35" t="s">
        <v>588</v>
      </c>
      <c r="AM18" s="68">
        <v>2.0000000000000002E-5</v>
      </c>
      <c r="AN18" s="62">
        <v>4.0000000000000002E-4</v>
      </c>
      <c r="AO18" s="35" t="s">
        <v>589</v>
      </c>
      <c r="AP18" s="35" t="s">
        <v>590</v>
      </c>
      <c r="AQ18" s="57">
        <v>0.68799999999999994</v>
      </c>
      <c r="AR18" s="63" t="s">
        <v>143</v>
      </c>
      <c r="AS18" s="35" t="s">
        <v>593</v>
      </c>
      <c r="AT18" s="35" t="s">
        <v>595</v>
      </c>
      <c r="AU18" s="35" t="s">
        <v>596</v>
      </c>
      <c r="AV18" s="35" t="s">
        <v>598</v>
      </c>
      <c r="AW18" s="35" t="s">
        <v>599</v>
      </c>
      <c r="AX18" s="35"/>
      <c r="AY18" s="35" t="s">
        <v>600</v>
      </c>
      <c r="AZ18" s="35"/>
      <c r="BA18" s="35" t="s">
        <v>601</v>
      </c>
      <c r="BB18" s="36" t="s">
        <v>602</v>
      </c>
    </row>
    <row r="19" spans="1:54" x14ac:dyDescent="0.2">
      <c r="A19" s="16" t="s">
        <v>437</v>
      </c>
      <c r="B19" s="110" t="s">
        <v>603</v>
      </c>
      <c r="C19" s="37"/>
      <c r="D19" s="49">
        <v>0.01</v>
      </c>
      <c r="E19" s="50">
        <v>0.01</v>
      </c>
      <c r="F19" s="50">
        <v>4.4999999999999998E-2</v>
      </c>
      <c r="G19" s="57">
        <v>0.03</v>
      </c>
      <c r="H19" s="69">
        <v>2.0000000000000002E-5</v>
      </c>
      <c r="I19" s="45">
        <v>283.8</v>
      </c>
      <c r="J19" s="57">
        <v>0.58699999999999997</v>
      </c>
      <c r="K19" s="35"/>
      <c r="L19" s="69">
        <v>1.2E-4</v>
      </c>
      <c r="M19" s="35" t="s">
        <v>611</v>
      </c>
      <c r="N19" s="35" t="s">
        <v>612</v>
      </c>
      <c r="O19" s="34">
        <v>1</v>
      </c>
      <c r="P19" s="56">
        <v>2E-3</v>
      </c>
      <c r="Q19" s="35" t="s">
        <v>616</v>
      </c>
      <c r="R19" s="62">
        <v>1E-4</v>
      </c>
      <c r="S19" s="62">
        <v>5.0000000000000001E-4</v>
      </c>
      <c r="T19" s="62">
        <v>5.0000000000000001E-4</v>
      </c>
      <c r="U19" s="35" t="s">
        <v>618</v>
      </c>
      <c r="V19" s="35" t="s">
        <v>620</v>
      </c>
      <c r="W19" s="63" t="s">
        <v>153</v>
      </c>
      <c r="X19" s="50" t="s">
        <v>621</v>
      </c>
      <c r="Y19" s="57" t="s">
        <v>622</v>
      </c>
      <c r="Z19" s="57" t="s">
        <v>623</v>
      </c>
      <c r="AA19" s="35" t="s">
        <v>624</v>
      </c>
      <c r="AB19" s="35" t="s">
        <v>625</v>
      </c>
      <c r="AC19" s="35" t="s">
        <v>626</v>
      </c>
      <c r="AD19" s="63" t="s">
        <v>627</v>
      </c>
      <c r="AE19" s="62">
        <v>1E-4</v>
      </c>
      <c r="AF19" s="63" t="s">
        <v>402</v>
      </c>
      <c r="AG19" s="63" t="s">
        <v>403</v>
      </c>
      <c r="AH19" s="49">
        <v>0.05</v>
      </c>
      <c r="AI19" s="35"/>
      <c r="AJ19" s="35"/>
      <c r="AK19" s="35" t="s">
        <v>629</v>
      </c>
      <c r="AL19" s="35" t="s">
        <v>630</v>
      </c>
      <c r="AM19" s="68">
        <v>2.0000000000000002E-5</v>
      </c>
      <c r="AN19" s="62">
        <v>4.0000000000000002E-4</v>
      </c>
      <c r="AO19" s="35" t="s">
        <v>631</v>
      </c>
      <c r="AP19" s="35" t="s">
        <v>632</v>
      </c>
      <c r="AQ19" s="57">
        <v>0.7</v>
      </c>
      <c r="AR19" s="62">
        <v>2.9999999999999997E-4</v>
      </c>
      <c r="AS19" s="35" t="s">
        <v>635</v>
      </c>
      <c r="AT19" s="35" t="s">
        <v>637</v>
      </c>
      <c r="AU19" s="35" t="s">
        <v>638</v>
      </c>
      <c r="AV19" s="35" t="s">
        <v>640</v>
      </c>
      <c r="AW19" s="35" t="s">
        <v>641</v>
      </c>
      <c r="AX19" s="35"/>
      <c r="AY19" s="35" t="s">
        <v>642</v>
      </c>
      <c r="AZ19" s="35"/>
      <c r="BA19" s="35" t="s">
        <v>252</v>
      </c>
      <c r="BB19" s="36" t="s">
        <v>643</v>
      </c>
    </row>
    <row r="20" spans="1:54" x14ac:dyDescent="0.2">
      <c r="A20" s="16" t="s">
        <v>437</v>
      </c>
      <c r="B20" s="110" t="s">
        <v>681</v>
      </c>
      <c r="C20" s="37"/>
      <c r="D20" s="50">
        <v>7.0000000000000007E-2</v>
      </c>
      <c r="E20" s="50">
        <v>0.37</v>
      </c>
      <c r="F20" s="50">
        <v>9.1800000000000007E-2</v>
      </c>
      <c r="G20" s="57">
        <v>3.7600000000000001E-2</v>
      </c>
      <c r="H20" s="68">
        <v>2.0000000000000002E-5</v>
      </c>
      <c r="I20" s="45">
        <v>333.6</v>
      </c>
      <c r="J20" s="57">
        <v>0.68700000000000006</v>
      </c>
      <c r="K20" s="35"/>
      <c r="L20" s="68">
        <v>2.0000000000000002E-5</v>
      </c>
      <c r="M20" s="35" t="s">
        <v>690</v>
      </c>
      <c r="N20" s="35" t="s">
        <v>691</v>
      </c>
      <c r="O20" s="34">
        <v>1</v>
      </c>
      <c r="P20" s="56">
        <v>2E-3</v>
      </c>
      <c r="Q20" s="35" t="s">
        <v>694</v>
      </c>
      <c r="R20" s="62">
        <v>1E-4</v>
      </c>
      <c r="S20" s="63" t="s">
        <v>695</v>
      </c>
      <c r="T20" s="63" t="s">
        <v>696</v>
      </c>
      <c r="U20" s="35" t="s">
        <v>698</v>
      </c>
      <c r="V20" s="35" t="s">
        <v>700</v>
      </c>
      <c r="W20" s="62">
        <v>1E-4</v>
      </c>
      <c r="X20" s="50" t="s">
        <v>702</v>
      </c>
      <c r="Y20" s="57" t="s">
        <v>703</v>
      </c>
      <c r="Z20" s="57" t="s">
        <v>704</v>
      </c>
      <c r="AA20" s="35" t="s">
        <v>705</v>
      </c>
      <c r="AB20" s="35" t="s">
        <v>706</v>
      </c>
      <c r="AC20" s="35" t="s">
        <v>707</v>
      </c>
      <c r="AD20" s="63" t="s">
        <v>142</v>
      </c>
      <c r="AE20" s="63" t="s">
        <v>532</v>
      </c>
      <c r="AF20" s="63" t="s">
        <v>708</v>
      </c>
      <c r="AG20" s="62">
        <v>1E-4</v>
      </c>
      <c r="AH20" s="50" t="s">
        <v>709</v>
      </c>
      <c r="AI20" s="35"/>
      <c r="AJ20" s="35"/>
      <c r="AK20" s="35" t="s">
        <v>630</v>
      </c>
      <c r="AL20" s="35" t="s">
        <v>711</v>
      </c>
      <c r="AM20" s="69" t="s">
        <v>712</v>
      </c>
      <c r="AN20" s="62">
        <v>4.0000000000000002E-4</v>
      </c>
      <c r="AO20" s="35" t="s">
        <v>713</v>
      </c>
      <c r="AP20" s="35" t="s">
        <v>714</v>
      </c>
      <c r="AQ20" s="57">
        <v>0.71599999999999997</v>
      </c>
      <c r="AR20" s="62">
        <v>2.9999999999999997E-4</v>
      </c>
      <c r="AS20" s="35" t="s">
        <v>717</v>
      </c>
      <c r="AT20" s="35" t="s">
        <v>719</v>
      </c>
      <c r="AU20" s="35" t="s">
        <v>720</v>
      </c>
      <c r="AV20" s="35" t="s">
        <v>722</v>
      </c>
      <c r="AW20" s="35" t="s">
        <v>723</v>
      </c>
      <c r="AX20" s="35"/>
      <c r="AY20" s="35" t="s">
        <v>724</v>
      </c>
      <c r="AZ20" s="35"/>
      <c r="BA20" s="35" t="s">
        <v>725</v>
      </c>
      <c r="BB20" s="36" t="s">
        <v>726</v>
      </c>
    </row>
    <row r="21" spans="1:54" x14ac:dyDescent="0.2">
      <c r="A21" s="16" t="s">
        <v>437</v>
      </c>
      <c r="B21" s="110" t="s">
        <v>727</v>
      </c>
      <c r="C21" s="37"/>
      <c r="D21" s="50">
        <v>0.01</v>
      </c>
      <c r="E21" s="50">
        <v>0.1</v>
      </c>
      <c r="F21" s="50">
        <v>3.85E-2</v>
      </c>
      <c r="G21" s="57">
        <v>3.2800000000000003E-2</v>
      </c>
      <c r="H21" s="69">
        <v>3.0000000000000001E-5</v>
      </c>
      <c r="I21" s="45">
        <v>243.8</v>
      </c>
      <c r="J21" s="57">
        <v>0.76300000000000001</v>
      </c>
      <c r="K21" s="35"/>
      <c r="L21" s="69">
        <v>1E-4</v>
      </c>
      <c r="M21" s="35" t="s">
        <v>735</v>
      </c>
      <c r="N21" s="35" t="s">
        <v>736</v>
      </c>
      <c r="O21" s="34">
        <v>1</v>
      </c>
      <c r="P21" s="56">
        <v>2E-3</v>
      </c>
      <c r="Q21" s="35" t="s">
        <v>739</v>
      </c>
      <c r="R21" s="63" t="s">
        <v>130</v>
      </c>
      <c r="S21" s="62">
        <v>5.0000000000000001E-4</v>
      </c>
      <c r="T21" s="63" t="s">
        <v>740</v>
      </c>
      <c r="U21" s="35" t="s">
        <v>742</v>
      </c>
      <c r="V21" s="35" t="s">
        <v>744</v>
      </c>
      <c r="W21" s="63" t="s">
        <v>130</v>
      </c>
      <c r="X21" s="50" t="s">
        <v>745</v>
      </c>
      <c r="Y21" s="57" t="s">
        <v>457</v>
      </c>
      <c r="Z21" s="57" t="s">
        <v>746</v>
      </c>
      <c r="AA21" s="35" t="s">
        <v>747</v>
      </c>
      <c r="AB21" s="35" t="s">
        <v>748</v>
      </c>
      <c r="AC21" s="35" t="s">
        <v>749</v>
      </c>
      <c r="AD21" s="63" t="s">
        <v>750</v>
      </c>
      <c r="AE21" s="62">
        <v>1E-4</v>
      </c>
      <c r="AF21" s="63" t="s">
        <v>751</v>
      </c>
      <c r="AG21" s="63" t="s">
        <v>142</v>
      </c>
      <c r="AH21" s="49">
        <v>0.05</v>
      </c>
      <c r="AI21" s="35"/>
      <c r="AJ21" s="35"/>
      <c r="AK21" s="35" t="s">
        <v>753</v>
      </c>
      <c r="AL21" s="35" t="s">
        <v>754</v>
      </c>
      <c r="AM21" s="68">
        <v>2.0000000000000002E-5</v>
      </c>
      <c r="AN21" s="62">
        <v>4.0000000000000002E-4</v>
      </c>
      <c r="AO21" s="35" t="s">
        <v>755</v>
      </c>
      <c r="AP21" s="35" t="s">
        <v>756</v>
      </c>
      <c r="AQ21" s="57">
        <v>0.69299999999999995</v>
      </c>
      <c r="AR21" s="63" t="s">
        <v>758</v>
      </c>
      <c r="AS21" s="35" t="s">
        <v>759</v>
      </c>
      <c r="AT21" s="35" t="s">
        <v>761</v>
      </c>
      <c r="AU21" s="35" t="s">
        <v>762</v>
      </c>
      <c r="AV21" s="35" t="s">
        <v>764</v>
      </c>
      <c r="AW21" s="35" t="s">
        <v>765</v>
      </c>
      <c r="AX21" s="35"/>
      <c r="AY21" s="35" t="s">
        <v>519</v>
      </c>
      <c r="AZ21" s="35"/>
      <c r="BA21" s="35" t="s">
        <v>766</v>
      </c>
      <c r="BB21" s="36" t="s">
        <v>767</v>
      </c>
    </row>
    <row r="22" spans="1:54" x14ac:dyDescent="0.2">
      <c r="A22" s="16" t="s">
        <v>437</v>
      </c>
      <c r="B22" s="110" t="s">
        <v>768</v>
      </c>
      <c r="C22" s="37"/>
      <c r="D22" s="49">
        <v>0.01</v>
      </c>
      <c r="E22" s="50">
        <v>0.05</v>
      </c>
      <c r="F22" s="50">
        <v>7.51E-2</v>
      </c>
      <c r="G22" s="57">
        <v>3.1E-2</v>
      </c>
      <c r="H22" s="69">
        <v>6.0000000000000002E-5</v>
      </c>
      <c r="I22" s="45">
        <v>294.7</v>
      </c>
      <c r="J22" s="57">
        <v>0.72699999999999998</v>
      </c>
      <c r="K22" s="35"/>
      <c r="L22" s="68">
        <v>2.0000000000000002E-5</v>
      </c>
      <c r="M22" s="35" t="s">
        <v>775</v>
      </c>
      <c r="N22" s="35" t="s">
        <v>776</v>
      </c>
      <c r="O22" s="34">
        <v>1</v>
      </c>
      <c r="P22" s="56">
        <v>2E-3</v>
      </c>
      <c r="Q22" s="35" t="s">
        <v>779</v>
      </c>
      <c r="R22" s="62">
        <v>1E-4</v>
      </c>
      <c r="S22" s="63" t="s">
        <v>780</v>
      </c>
      <c r="T22" s="63" t="s">
        <v>781</v>
      </c>
      <c r="U22" s="35" t="s">
        <v>785</v>
      </c>
      <c r="V22" s="35" t="s">
        <v>787</v>
      </c>
      <c r="W22" s="63" t="s">
        <v>130</v>
      </c>
      <c r="X22" s="49">
        <v>0.06</v>
      </c>
      <c r="Y22" s="57" t="s">
        <v>788</v>
      </c>
      <c r="Z22" s="57" t="s">
        <v>789</v>
      </c>
      <c r="AA22" s="35" t="s">
        <v>790</v>
      </c>
      <c r="AB22" s="35" t="s">
        <v>791</v>
      </c>
      <c r="AC22" s="35" t="s">
        <v>792</v>
      </c>
      <c r="AD22" s="63" t="s">
        <v>793</v>
      </c>
      <c r="AE22" s="63" t="s">
        <v>110</v>
      </c>
      <c r="AF22" s="63" t="s">
        <v>751</v>
      </c>
      <c r="AG22" s="63" t="s">
        <v>142</v>
      </c>
      <c r="AH22" s="35" t="s">
        <v>794</v>
      </c>
      <c r="AI22" s="35"/>
      <c r="AJ22" s="35"/>
      <c r="AK22" s="35" t="s">
        <v>796</v>
      </c>
      <c r="AL22" s="35" t="s">
        <v>797</v>
      </c>
      <c r="AM22" s="68">
        <v>2.0000000000000002E-5</v>
      </c>
      <c r="AN22" s="63" t="s">
        <v>234</v>
      </c>
      <c r="AO22" s="35" t="s">
        <v>798</v>
      </c>
      <c r="AP22" s="35" t="s">
        <v>799</v>
      </c>
      <c r="AQ22" s="57">
        <v>0.4</v>
      </c>
      <c r="AR22" s="62">
        <v>2.9999999999999997E-4</v>
      </c>
      <c r="AS22" s="35" t="s">
        <v>802</v>
      </c>
      <c r="AT22" s="35" t="s">
        <v>804</v>
      </c>
      <c r="AU22" s="35" t="s">
        <v>805</v>
      </c>
      <c r="AV22" s="35" t="s">
        <v>807</v>
      </c>
      <c r="AW22" s="35" t="s">
        <v>808</v>
      </c>
      <c r="AX22" s="35"/>
      <c r="AY22" s="35" t="s">
        <v>251</v>
      </c>
      <c r="AZ22" s="35"/>
      <c r="BA22" s="35" t="s">
        <v>809</v>
      </c>
      <c r="BB22" s="36" t="s">
        <v>810</v>
      </c>
    </row>
    <row r="23" spans="1:54" x14ac:dyDescent="0.2">
      <c r="A23" s="16" t="s">
        <v>437</v>
      </c>
      <c r="B23" s="110" t="s">
        <v>847</v>
      </c>
      <c r="C23" s="37"/>
      <c r="D23" s="49">
        <v>0.01</v>
      </c>
      <c r="E23" s="50">
        <v>0.08</v>
      </c>
      <c r="F23" s="49">
        <v>2.9999999999999997E-4</v>
      </c>
      <c r="G23" s="57">
        <v>3.44E-2</v>
      </c>
      <c r="H23" s="68">
        <v>2.0000000000000002E-5</v>
      </c>
      <c r="I23" s="45">
        <v>280</v>
      </c>
      <c r="J23" s="57">
        <v>0.625</v>
      </c>
      <c r="K23" s="35"/>
      <c r="L23" s="68">
        <v>2.0000000000000002E-5</v>
      </c>
      <c r="M23" s="35" t="s">
        <v>853</v>
      </c>
      <c r="N23" s="35" t="s">
        <v>736</v>
      </c>
      <c r="O23" s="34">
        <v>1</v>
      </c>
      <c r="P23" s="56">
        <v>2E-3</v>
      </c>
      <c r="Q23" s="35" t="s">
        <v>856</v>
      </c>
      <c r="R23" s="62">
        <v>1E-4</v>
      </c>
      <c r="S23" s="63" t="s">
        <v>481</v>
      </c>
      <c r="T23" s="63" t="s">
        <v>857</v>
      </c>
      <c r="U23" s="35" t="s">
        <v>859</v>
      </c>
      <c r="V23" s="35" t="s">
        <v>861</v>
      </c>
      <c r="W23" s="62">
        <v>1E-4</v>
      </c>
      <c r="X23" s="49">
        <v>0.06</v>
      </c>
      <c r="Y23" s="57" t="s">
        <v>862</v>
      </c>
      <c r="Z23" s="57" t="s">
        <v>863</v>
      </c>
      <c r="AA23" s="35" t="s">
        <v>864</v>
      </c>
      <c r="AB23" s="35" t="s">
        <v>865</v>
      </c>
      <c r="AC23" s="35" t="s">
        <v>866</v>
      </c>
      <c r="AD23" s="63" t="s">
        <v>128</v>
      </c>
      <c r="AE23" s="62">
        <v>1E-4</v>
      </c>
      <c r="AF23" s="62">
        <v>2.0000000000000001E-4</v>
      </c>
      <c r="AG23" s="63" t="s">
        <v>867</v>
      </c>
      <c r="AH23" s="35" t="s">
        <v>868</v>
      </c>
      <c r="AI23" s="35"/>
      <c r="AJ23" s="35"/>
      <c r="AK23" s="35" t="s">
        <v>870</v>
      </c>
      <c r="AL23" s="35" t="s">
        <v>871</v>
      </c>
      <c r="AM23" s="69" t="s">
        <v>872</v>
      </c>
      <c r="AN23" s="62">
        <v>4.0000000000000002E-4</v>
      </c>
      <c r="AO23" s="35" t="s">
        <v>873</v>
      </c>
      <c r="AP23" s="35" t="s">
        <v>874</v>
      </c>
      <c r="AQ23" s="57">
        <v>0.69599999999999995</v>
      </c>
      <c r="AR23" s="63" t="s">
        <v>879</v>
      </c>
      <c r="AS23" s="35" t="s">
        <v>880</v>
      </c>
      <c r="AT23" s="35" t="s">
        <v>882</v>
      </c>
      <c r="AU23" s="35" t="s">
        <v>883</v>
      </c>
      <c r="AV23" s="35" t="s">
        <v>885</v>
      </c>
      <c r="AW23" s="35" t="s">
        <v>886</v>
      </c>
      <c r="AX23" s="35"/>
      <c r="AY23" s="35" t="s">
        <v>887</v>
      </c>
      <c r="AZ23" s="35"/>
      <c r="BA23" s="35" t="s">
        <v>888</v>
      </c>
      <c r="BB23" s="36" t="s">
        <v>814</v>
      </c>
    </row>
    <row r="24" spans="1:54" x14ac:dyDescent="0.2">
      <c r="A24" s="16" t="s">
        <v>437</v>
      </c>
      <c r="B24" s="110" t="s">
        <v>889</v>
      </c>
      <c r="C24" s="37"/>
      <c r="D24" s="50">
        <v>0.02</v>
      </c>
      <c r="E24" s="50">
        <v>0.05</v>
      </c>
      <c r="F24" s="50">
        <v>3.7900000000000003E-2</v>
      </c>
      <c r="G24" s="57">
        <v>3.0200000000000001E-2</v>
      </c>
      <c r="H24" s="68">
        <v>2.0000000000000002E-5</v>
      </c>
      <c r="I24" s="45">
        <v>276</v>
      </c>
      <c r="J24" s="57">
        <v>0.66300000000000003</v>
      </c>
      <c r="K24" s="35"/>
      <c r="L24" s="68">
        <v>2.0000000000000002E-5</v>
      </c>
      <c r="M24" s="35" t="s">
        <v>895</v>
      </c>
      <c r="N24" s="35" t="s">
        <v>896</v>
      </c>
      <c r="O24" s="34">
        <v>1</v>
      </c>
      <c r="P24" s="56">
        <v>2E-3</v>
      </c>
      <c r="Q24" s="35" t="s">
        <v>899</v>
      </c>
      <c r="R24" s="62">
        <v>1E-4</v>
      </c>
      <c r="S24" s="62">
        <v>5.0000000000000001E-4</v>
      </c>
      <c r="T24" s="63" t="s">
        <v>900</v>
      </c>
      <c r="U24" s="35" t="s">
        <v>902</v>
      </c>
      <c r="V24" s="35" t="s">
        <v>904</v>
      </c>
      <c r="W24" s="62">
        <v>1E-4</v>
      </c>
      <c r="X24" s="50" t="s">
        <v>905</v>
      </c>
      <c r="Y24" s="56">
        <v>6.0000000000000001E-3</v>
      </c>
      <c r="Z24" s="57" t="s">
        <v>906</v>
      </c>
      <c r="AA24" s="35" t="s">
        <v>907</v>
      </c>
      <c r="AB24" s="35" t="s">
        <v>908</v>
      </c>
      <c r="AC24" s="35" t="s">
        <v>909</v>
      </c>
      <c r="AD24" s="63" t="s">
        <v>910</v>
      </c>
      <c r="AE24" s="63" t="s">
        <v>128</v>
      </c>
      <c r="AF24" s="35" t="s">
        <v>413</v>
      </c>
      <c r="AG24" s="63" t="s">
        <v>172</v>
      </c>
      <c r="AH24" s="35" t="s">
        <v>911</v>
      </c>
      <c r="AI24" s="35"/>
      <c r="AJ24" s="35"/>
      <c r="AK24" s="35" t="s">
        <v>913</v>
      </c>
      <c r="AL24" s="35" t="s">
        <v>914</v>
      </c>
      <c r="AM24" s="69" t="s">
        <v>113</v>
      </c>
      <c r="AN24" s="35" t="s">
        <v>627</v>
      </c>
      <c r="AO24" s="35" t="s">
        <v>915</v>
      </c>
      <c r="AP24" s="35" t="s">
        <v>916</v>
      </c>
      <c r="AQ24" s="57">
        <v>0.69099999999999995</v>
      </c>
      <c r="AR24" s="63" t="s">
        <v>463</v>
      </c>
      <c r="AS24" s="35" t="s">
        <v>919</v>
      </c>
      <c r="AT24" s="35" t="s">
        <v>921</v>
      </c>
      <c r="AU24" s="35" t="s">
        <v>922</v>
      </c>
      <c r="AV24" s="35" t="s">
        <v>924</v>
      </c>
      <c r="AW24" s="35" t="s">
        <v>925</v>
      </c>
      <c r="AX24" s="35"/>
      <c r="AY24" s="35" t="s">
        <v>926</v>
      </c>
      <c r="AZ24" s="35"/>
      <c r="BA24" s="35" t="s">
        <v>287</v>
      </c>
      <c r="BB24" s="36" t="s">
        <v>927</v>
      </c>
    </row>
    <row r="25" spans="1:54" x14ac:dyDescent="0.2">
      <c r="A25" s="16" t="s">
        <v>437</v>
      </c>
      <c r="B25" s="111">
        <v>44124</v>
      </c>
      <c r="C25" s="125"/>
      <c r="D25" s="49">
        <v>0.01</v>
      </c>
      <c r="E25" s="50">
        <v>7.0000000000000007E-2</v>
      </c>
      <c r="F25" s="50">
        <v>5.3100000000000001E-2</v>
      </c>
      <c r="G25" s="50">
        <v>3.3599999999999998E-2</v>
      </c>
      <c r="H25" s="68">
        <v>2.0000000000000002E-5</v>
      </c>
      <c r="I25" s="50">
        <v>261</v>
      </c>
      <c r="J25" s="50">
        <v>0.71699999999999997</v>
      </c>
      <c r="K25" s="50"/>
      <c r="L25" s="69">
        <v>6.0000000000000002E-5</v>
      </c>
      <c r="M25" s="50">
        <v>90.19</v>
      </c>
      <c r="N25" s="50">
        <v>94.49</v>
      </c>
      <c r="O25" s="34">
        <v>1</v>
      </c>
      <c r="P25" s="56">
        <v>2E-3</v>
      </c>
      <c r="Q25" s="50">
        <v>111.71</v>
      </c>
      <c r="R25" s="62">
        <v>1E-4</v>
      </c>
      <c r="S25" s="57">
        <v>1.5E-3</v>
      </c>
      <c r="T25" s="50">
        <v>8.8999999999999999E-3</v>
      </c>
      <c r="U25" s="50">
        <v>1267</v>
      </c>
      <c r="V25" s="50">
        <v>1014</v>
      </c>
      <c r="W25" s="50">
        <v>5.9999999999999995E-4</v>
      </c>
      <c r="X25" s="50">
        <v>0.18</v>
      </c>
      <c r="Y25" s="56">
        <v>6.0000000000000001E-3</v>
      </c>
      <c r="Z25" s="50">
        <v>0.65100000000000002</v>
      </c>
      <c r="AA25" s="63">
        <v>7.9200000000000007E-2</v>
      </c>
      <c r="AB25" s="50">
        <v>70.177999999999997</v>
      </c>
      <c r="AC25" s="50">
        <v>73.662000000000006</v>
      </c>
      <c r="AD25" s="50">
        <v>6.1999999999999998E-3</v>
      </c>
      <c r="AE25" s="62">
        <v>1E-4</v>
      </c>
      <c r="AF25" s="50">
        <v>1.8E-3</v>
      </c>
      <c r="AG25" s="50">
        <v>5.0000000000000001E-3</v>
      </c>
      <c r="AH25" s="50">
        <v>0.13</v>
      </c>
      <c r="AI25" s="50"/>
      <c r="AJ25" s="50"/>
      <c r="AK25" s="50">
        <v>7.35</v>
      </c>
      <c r="AL25" s="50">
        <v>7.63</v>
      </c>
      <c r="AM25" s="69">
        <v>2.0000000000000002E-5</v>
      </c>
      <c r="AN25" s="50">
        <v>1.4500000000000001E-2</v>
      </c>
      <c r="AO25" s="50">
        <v>14.038</v>
      </c>
      <c r="AP25" s="50">
        <v>14.488</v>
      </c>
      <c r="AQ25" s="50" t="s">
        <v>987</v>
      </c>
      <c r="AR25" s="63">
        <v>1.6000000000000001E-3</v>
      </c>
      <c r="AS25" s="50">
        <v>73.55</v>
      </c>
      <c r="AT25" s="50">
        <v>22.82</v>
      </c>
      <c r="AU25" s="50">
        <v>76.38</v>
      </c>
      <c r="AV25" s="35">
        <v>851</v>
      </c>
      <c r="AW25" s="50">
        <v>242.47</v>
      </c>
      <c r="AX25" s="50"/>
      <c r="AY25" s="45">
        <v>21.5</v>
      </c>
      <c r="AZ25" s="50"/>
      <c r="BA25" s="63">
        <v>1.78E-2</v>
      </c>
      <c r="BB25" s="91">
        <v>7.1300000000000002E-2</v>
      </c>
    </row>
    <row r="26" spans="1:54" ht="17" thickBot="1" x14ac:dyDescent="0.25">
      <c r="A26" s="17" t="s">
        <v>437</v>
      </c>
      <c r="B26" s="112">
        <v>44159</v>
      </c>
      <c r="C26" s="128"/>
      <c r="D26" s="51">
        <v>0.01</v>
      </c>
      <c r="E26" s="52">
        <v>0.02</v>
      </c>
      <c r="F26" s="52">
        <v>3.9199999999999999E-2</v>
      </c>
      <c r="G26" s="52">
        <v>3.09E-2</v>
      </c>
      <c r="H26" s="70">
        <v>2.0000000000000002E-5</v>
      </c>
      <c r="I26" s="52">
        <v>260</v>
      </c>
      <c r="J26" s="52">
        <v>0.64300000000000002</v>
      </c>
      <c r="K26" s="52"/>
      <c r="L26" s="72">
        <v>9.0000000000000006E-5</v>
      </c>
      <c r="M26" s="52">
        <v>89.08</v>
      </c>
      <c r="N26" s="52">
        <v>90.85</v>
      </c>
      <c r="O26" s="39">
        <v>1</v>
      </c>
      <c r="P26" s="58">
        <v>2E-3</v>
      </c>
      <c r="Q26" s="52">
        <v>96.69</v>
      </c>
      <c r="R26" s="64">
        <v>1E-4</v>
      </c>
      <c r="S26" s="60">
        <v>3.3999999999999998E-3</v>
      </c>
      <c r="T26" s="52">
        <v>4.7000000000000002E-3</v>
      </c>
      <c r="U26" s="52">
        <v>1283</v>
      </c>
      <c r="V26" s="52">
        <v>1232</v>
      </c>
      <c r="W26" s="52">
        <v>6.9999999999999999E-4</v>
      </c>
      <c r="X26" s="51">
        <v>0.06</v>
      </c>
      <c r="Y26" s="52">
        <v>0.11700000000000001</v>
      </c>
      <c r="Z26" s="52">
        <v>0.42499999999999999</v>
      </c>
      <c r="AA26" s="66">
        <v>7.2700000000000001E-2</v>
      </c>
      <c r="AB26" s="52">
        <v>69.738</v>
      </c>
      <c r="AC26" s="52">
        <v>72.117999999999995</v>
      </c>
      <c r="AD26" s="52">
        <v>7.7000000000000002E-3</v>
      </c>
      <c r="AE26" s="64">
        <v>1E-4</v>
      </c>
      <c r="AF26" s="52">
        <v>2E-3</v>
      </c>
      <c r="AG26" s="52">
        <v>8.0000000000000004E-4</v>
      </c>
      <c r="AH26" s="51">
        <v>0.05</v>
      </c>
      <c r="AI26" s="52"/>
      <c r="AJ26" s="52"/>
      <c r="AK26" s="52">
        <v>7.75</v>
      </c>
      <c r="AL26" s="52">
        <v>7.06</v>
      </c>
      <c r="AM26" s="70">
        <v>2.0000000000000002E-5</v>
      </c>
      <c r="AN26" s="52">
        <v>1.2500000000000001E-2</v>
      </c>
      <c r="AO26" s="52">
        <v>13.548</v>
      </c>
      <c r="AP26" s="52">
        <v>13.976000000000001</v>
      </c>
      <c r="AQ26" s="52" t="s">
        <v>988</v>
      </c>
      <c r="AR26" s="66">
        <v>8.9999999999999998E-4</v>
      </c>
      <c r="AS26" s="52">
        <v>69.66</v>
      </c>
      <c r="AT26" s="52">
        <v>22.31</v>
      </c>
      <c r="AU26" s="52">
        <v>72.06</v>
      </c>
      <c r="AV26" s="40">
        <v>756</v>
      </c>
      <c r="AW26" s="52">
        <v>229.88</v>
      </c>
      <c r="AX26" s="52"/>
      <c r="AY26" s="47">
        <v>23.9</v>
      </c>
      <c r="AZ26" s="52"/>
      <c r="BA26" s="66">
        <v>1.2699999999999999E-2</v>
      </c>
      <c r="BB26" s="92">
        <v>6.2100000000000002E-2</v>
      </c>
    </row>
    <row r="27" spans="1:54" x14ac:dyDescent="0.2">
      <c r="G27" s="74"/>
      <c r="J27" s="74"/>
      <c r="L27" s="75"/>
    </row>
    <row r="28" spans="1:54" ht="17" thickBot="1" x14ac:dyDescent="0.25"/>
    <row r="29" spans="1:54" x14ac:dyDescent="0.2">
      <c r="A29" s="19" t="s">
        <v>961</v>
      </c>
      <c r="B29" s="20" t="s">
        <v>962</v>
      </c>
      <c r="C29" s="19" t="s">
        <v>2</v>
      </c>
      <c r="D29" s="25" t="s">
        <v>4</v>
      </c>
      <c r="E29" s="25" t="s">
        <v>3</v>
      </c>
      <c r="F29" s="25" t="s">
        <v>5</v>
      </c>
      <c r="G29" s="25" t="s">
        <v>6</v>
      </c>
      <c r="H29" s="25" t="s">
        <v>7</v>
      </c>
      <c r="I29" s="25" t="s">
        <v>1</v>
      </c>
      <c r="J29" s="25" t="s">
        <v>8</v>
      </c>
      <c r="K29" s="25" t="s">
        <v>9</v>
      </c>
      <c r="L29" s="25" t="s">
        <v>10</v>
      </c>
      <c r="M29" s="25" t="s">
        <v>12</v>
      </c>
      <c r="N29" s="25" t="s">
        <v>11</v>
      </c>
      <c r="O29" s="25" t="s">
        <v>51</v>
      </c>
      <c r="P29" s="25" t="s">
        <v>65</v>
      </c>
      <c r="Q29" s="25" t="s">
        <v>13</v>
      </c>
      <c r="R29" s="25" t="s">
        <v>14</v>
      </c>
      <c r="S29" s="25" t="s">
        <v>16</v>
      </c>
      <c r="T29" s="25" t="s">
        <v>15</v>
      </c>
      <c r="U29" s="25" t="s">
        <v>17</v>
      </c>
      <c r="V29" s="25" t="s">
        <v>52</v>
      </c>
      <c r="W29" s="25" t="s">
        <v>18</v>
      </c>
      <c r="X29" s="25" t="s">
        <v>19</v>
      </c>
      <c r="Y29" s="25" t="s">
        <v>21</v>
      </c>
      <c r="Z29" s="25" t="s">
        <v>20</v>
      </c>
      <c r="AA29" s="25" t="s">
        <v>22</v>
      </c>
      <c r="AB29" s="25" t="s">
        <v>24</v>
      </c>
      <c r="AC29" s="25" t="s">
        <v>23</v>
      </c>
      <c r="AD29" s="25" t="s">
        <v>25</v>
      </c>
      <c r="AE29" s="25" t="s">
        <v>26</v>
      </c>
      <c r="AF29" s="25" t="s">
        <v>27</v>
      </c>
      <c r="AG29" s="25" t="s">
        <v>31</v>
      </c>
      <c r="AH29" s="25" t="s">
        <v>30</v>
      </c>
      <c r="AI29" s="25" t="s">
        <v>28</v>
      </c>
      <c r="AJ29" s="25" t="s">
        <v>29</v>
      </c>
      <c r="AK29" s="25" t="s">
        <v>33</v>
      </c>
      <c r="AL29" s="25" t="s">
        <v>56</v>
      </c>
      <c r="AM29" s="25" t="s">
        <v>34</v>
      </c>
      <c r="AN29" s="25" t="s">
        <v>35</v>
      </c>
      <c r="AO29" s="25" t="s">
        <v>37</v>
      </c>
      <c r="AP29" s="25" t="s">
        <v>36</v>
      </c>
      <c r="AQ29" s="3" t="s">
        <v>470</v>
      </c>
      <c r="AR29" s="25" t="s">
        <v>38</v>
      </c>
      <c r="AS29" s="25" t="s">
        <v>41</v>
      </c>
      <c r="AT29" s="25" t="s">
        <v>42</v>
      </c>
      <c r="AU29" s="25" t="s">
        <v>40</v>
      </c>
      <c r="AV29" s="25" t="s">
        <v>43</v>
      </c>
      <c r="AW29" s="25" t="s">
        <v>39</v>
      </c>
      <c r="AX29" s="25" t="s">
        <v>44</v>
      </c>
      <c r="AY29" s="25" t="s">
        <v>45</v>
      </c>
      <c r="AZ29" s="25" t="s">
        <v>57</v>
      </c>
      <c r="BA29" s="25" t="s">
        <v>46</v>
      </c>
      <c r="BB29" s="20" t="s">
        <v>47</v>
      </c>
    </row>
    <row r="30" spans="1:54" ht="17" thickBot="1" x14ac:dyDescent="0.25">
      <c r="A30" s="23" t="s">
        <v>963</v>
      </c>
      <c r="B30" s="24" t="s">
        <v>963</v>
      </c>
      <c r="C30" s="26" t="s">
        <v>102</v>
      </c>
      <c r="D30" s="21" t="s">
        <v>106</v>
      </c>
      <c r="E30" s="21" t="s">
        <v>106</v>
      </c>
      <c r="F30" s="21" t="s">
        <v>106</v>
      </c>
      <c r="G30" s="21" t="s">
        <v>106</v>
      </c>
      <c r="H30" s="21" t="s">
        <v>106</v>
      </c>
      <c r="I30" s="21" t="s">
        <v>106</v>
      </c>
      <c r="J30" s="21" t="s">
        <v>106</v>
      </c>
      <c r="K30" s="21" t="s">
        <v>106</v>
      </c>
      <c r="L30" s="21" t="s">
        <v>106</v>
      </c>
      <c r="M30" s="21" t="s">
        <v>106</v>
      </c>
      <c r="N30" s="21" t="s">
        <v>106</v>
      </c>
      <c r="O30" s="21" t="s">
        <v>106</v>
      </c>
      <c r="P30" s="21"/>
      <c r="Q30" s="21" t="s">
        <v>106</v>
      </c>
      <c r="R30" s="21" t="s">
        <v>106</v>
      </c>
      <c r="S30" s="21" t="s">
        <v>106</v>
      </c>
      <c r="T30" s="21" t="s">
        <v>106</v>
      </c>
      <c r="U30" s="21" t="s">
        <v>132</v>
      </c>
      <c r="V30" s="21" t="s">
        <v>311</v>
      </c>
      <c r="W30" s="21" t="s">
        <v>106</v>
      </c>
      <c r="X30" s="21" t="s">
        <v>106</v>
      </c>
      <c r="Y30" s="21" t="s">
        <v>106</v>
      </c>
      <c r="Z30" s="21" t="s">
        <v>106</v>
      </c>
      <c r="AA30" s="21" t="s">
        <v>106</v>
      </c>
      <c r="AB30" s="21" t="s">
        <v>106</v>
      </c>
      <c r="AC30" s="21" t="s">
        <v>106</v>
      </c>
      <c r="AD30" s="21" t="s">
        <v>106</v>
      </c>
      <c r="AE30" s="21" t="s">
        <v>106</v>
      </c>
      <c r="AF30" s="21" t="s">
        <v>106</v>
      </c>
      <c r="AG30" s="21" t="s">
        <v>106</v>
      </c>
      <c r="AH30" s="21" t="s">
        <v>106</v>
      </c>
      <c r="AI30" s="21" t="s">
        <v>106</v>
      </c>
      <c r="AJ30" s="21" t="s">
        <v>106</v>
      </c>
      <c r="AK30" s="21"/>
      <c r="AL30" s="21"/>
      <c r="AM30" s="21" t="s">
        <v>106</v>
      </c>
      <c r="AN30" s="21" t="s">
        <v>106</v>
      </c>
      <c r="AO30" s="21" t="s">
        <v>106</v>
      </c>
      <c r="AP30" s="21" t="s">
        <v>106</v>
      </c>
      <c r="AQ30" s="27" t="s">
        <v>159</v>
      </c>
      <c r="AR30" s="21" t="s">
        <v>106</v>
      </c>
      <c r="AS30" s="21" t="s">
        <v>106</v>
      </c>
      <c r="AT30" s="21" t="s">
        <v>106</v>
      </c>
      <c r="AU30" s="21" t="s">
        <v>106</v>
      </c>
      <c r="AV30" s="21" t="s">
        <v>106</v>
      </c>
      <c r="AW30" s="21" t="s">
        <v>106</v>
      </c>
      <c r="AX30" s="21" t="s">
        <v>249</v>
      </c>
      <c r="AY30" s="21" t="s">
        <v>168</v>
      </c>
      <c r="AZ30" s="21" t="s">
        <v>335</v>
      </c>
      <c r="BA30" s="21" t="s">
        <v>106</v>
      </c>
      <c r="BB30" s="28" t="s">
        <v>106</v>
      </c>
    </row>
    <row r="31" spans="1:54" x14ac:dyDescent="0.2">
      <c r="A31" s="14" t="s">
        <v>0</v>
      </c>
      <c r="B31" s="15" t="s">
        <v>100</v>
      </c>
      <c r="C31" s="76">
        <f>IFERROR(_xlfn.NUMBERVALUE(SUBSTITUTE(C3,".",",")),-1)</f>
        <v>1</v>
      </c>
      <c r="D31" s="77">
        <f>IFERROR(_xlfn.NUMBERVALUE(SUBSTITUTE(D3,".",",")),-1)</f>
        <v>0.01</v>
      </c>
      <c r="E31" s="77">
        <f>IFERROR(_xlfn.NUMBERVALUE(SUBSTITUTE(E3,".",",")),-1)</f>
        <v>0.01</v>
      </c>
      <c r="F31" s="77">
        <f>IFERROR(_xlfn.NUMBERVALUE(SUBSTITUTE(F3,".",",")),-1)</f>
        <v>2.1899999999999999E-2</v>
      </c>
      <c r="G31" s="77">
        <f>IFERROR(_xlfn.NUMBERVALUE(SUBSTITUTE(G3,".",",")),-1)</f>
        <v>2.1399999999999999E-2</v>
      </c>
      <c r="H31" s="77">
        <f>IFERROR(_xlfn.NUMBERVALUE(SUBSTITUTE(H3,".",",")),-1)</f>
        <v>2.0000000000000002E-5</v>
      </c>
      <c r="I31" s="77">
        <f>IFERROR(_xlfn.NUMBERVALUE(SUBSTITUTE(I3,".",",")),-1)</f>
        <v>53</v>
      </c>
      <c r="J31" s="77">
        <f>IFERROR(_xlfn.NUMBERVALUE(SUBSTITUTE(J3,".",",")),-1)</f>
        <v>0.60099999999999998</v>
      </c>
      <c r="K31" s="77">
        <f>IFERROR(_xlfn.NUMBERVALUE(SUBSTITUTE(K3,".",",")),-1)</f>
        <v>0.1</v>
      </c>
      <c r="L31" s="77">
        <f>IFERROR(_xlfn.NUMBERVALUE(SUBSTITUTE(L3,".",",")),-1)</f>
        <v>2.0000000000000002E-5</v>
      </c>
      <c r="M31" s="77">
        <f>IFERROR(_xlfn.NUMBERVALUE(SUBSTITUTE(M3,".",",")),-1)</f>
        <v>45.27</v>
      </c>
      <c r="N31" s="77">
        <f>IFERROR(_xlfn.NUMBERVALUE(SUBSTITUTE(N3,".",",")),-1)</f>
        <v>46.67</v>
      </c>
      <c r="O31" s="85"/>
      <c r="P31" s="77">
        <f>IFERROR(_xlfn.NUMBERVALUE(SUBSTITUTE(P3,".",",")),-1)</f>
        <v>0</v>
      </c>
      <c r="Q31" s="77">
        <f>IFERROR(_xlfn.NUMBERVALUE(SUBSTITUTE(Q3,".",",")),-1)</f>
        <v>37.909999999999997</v>
      </c>
      <c r="R31" s="77">
        <f>IFERROR(_xlfn.NUMBERVALUE(SUBSTITUTE(R3,".",",")),-1)</f>
        <v>1E-4</v>
      </c>
      <c r="S31" s="77">
        <f>IFERROR(_xlfn.NUMBERVALUE(SUBSTITUTE(S3,".",",")),-1)</f>
        <v>5.0000000000000001E-4</v>
      </c>
      <c r="T31" s="77">
        <f>IFERROR(_xlfn.NUMBERVALUE(SUBSTITUTE(T3,".",",")),-1)</f>
        <v>5.0000000000000001E-4</v>
      </c>
      <c r="U31" s="77">
        <f>IFERROR(_xlfn.NUMBERVALUE(SUBSTITUTE(U3,".",",")),-1)</f>
        <v>675</v>
      </c>
      <c r="V31" s="77"/>
      <c r="W31" s="77">
        <f>IFERROR(_xlfn.NUMBERVALUE(SUBSTITUTE(W3,".",",")),-1)</f>
        <v>1E-4</v>
      </c>
      <c r="X31" s="77">
        <f>IFERROR(_xlfn.NUMBERVALUE(SUBSTITUTE(X3,".",",")),-1)</f>
        <v>0.06</v>
      </c>
      <c r="Y31" s="77">
        <f>IFERROR(_xlfn.NUMBERVALUE(SUBSTITUTE(Y3,".",",")),-1)</f>
        <v>6.0000000000000001E-3</v>
      </c>
      <c r="Z31" s="77">
        <f>IFERROR(_xlfn.NUMBERVALUE(SUBSTITUTE(Z3,".",",")),-1)</f>
        <v>6.0000000000000001E-3</v>
      </c>
      <c r="AA31" s="77">
        <f>IFERROR(_xlfn.NUMBERVALUE(SUBSTITUTE(AA3,".",",")),-1)</f>
        <v>3.0599999999999999E-2</v>
      </c>
      <c r="AB31" s="77">
        <f>IFERROR(_xlfn.NUMBERVALUE(SUBSTITUTE(AB3,".",",")),-1)</f>
        <v>26.966000000000001</v>
      </c>
      <c r="AC31" s="77">
        <f>IFERROR(_xlfn.NUMBERVALUE(SUBSTITUTE(AC3,".",",")),-1)</f>
        <v>27.789000000000001</v>
      </c>
      <c r="AD31" s="77">
        <f>IFERROR(_xlfn.NUMBERVALUE(SUBSTITUTE(AD3,".",",")),-1)</f>
        <v>1E-4</v>
      </c>
      <c r="AE31" s="77">
        <f>IFERROR(_xlfn.NUMBERVALUE(SUBSTITUTE(AE3,".",",")),-1)</f>
        <v>1E-4</v>
      </c>
      <c r="AF31" s="77">
        <f>IFERROR(_xlfn.NUMBERVALUE(SUBSTITUTE(AF3,".",",")),-1)</f>
        <v>1.1000000000000001E-3</v>
      </c>
      <c r="AG31" s="77">
        <f>IFERROR(_xlfn.NUMBERVALUE(SUBSTITUTE(AG3,".",",")),-1)</f>
        <v>1E-4</v>
      </c>
      <c r="AH31" s="77">
        <f>IFERROR(_xlfn.NUMBERVALUE(SUBSTITUTE(AH3,".",",")),-1)</f>
        <v>0.55000000000000004</v>
      </c>
      <c r="AI31" s="77">
        <f>IFERROR(_xlfn.NUMBERVALUE(SUBSTITUTE(AI3,".",",")),-1)</f>
        <v>0.09</v>
      </c>
      <c r="AJ31" s="77">
        <f>IFERROR(_xlfn.NUMBERVALUE(SUBSTITUTE(AJ3,".",",")),-1)</f>
        <v>0.09</v>
      </c>
      <c r="AK31" s="77">
        <f>IFERROR(_xlfn.NUMBERVALUE(SUBSTITUTE(AK3,".",",")),-1)</f>
        <v>7.24</v>
      </c>
      <c r="AL31" s="77"/>
      <c r="AM31" s="77">
        <f>IFERROR(_xlfn.NUMBERVALUE(SUBSTITUTE(AM3,".",",")),-1)</f>
        <v>2.0000000000000002E-5</v>
      </c>
      <c r="AN31" s="77">
        <f>IFERROR(_xlfn.NUMBERVALUE(SUBSTITUTE(AN3,".",",")),-1)</f>
        <v>8.8000000000000005E-3</v>
      </c>
      <c r="AO31" s="77">
        <f>IFERROR(_xlfn.NUMBERVALUE(SUBSTITUTE(AO3,".",",")),-1)</f>
        <v>9.516</v>
      </c>
      <c r="AP31" s="77">
        <f>IFERROR(_xlfn.NUMBERVALUE(SUBSTITUTE(AP3,".",",")),-1)</f>
        <v>9.64</v>
      </c>
      <c r="AQ31" s="77"/>
      <c r="AR31" s="77">
        <f>IFERROR(_xlfn.NUMBERVALUE(SUBSTITUTE(AR3,".",",")),-1)</f>
        <v>4.0000000000000002E-4</v>
      </c>
      <c r="AS31" s="77">
        <f>IFERROR(_xlfn.NUMBERVALUE(SUBSTITUTE(AS3,".",",")),-1)</f>
        <v>35.35</v>
      </c>
      <c r="AT31" s="77">
        <f>IFERROR(_xlfn.NUMBERVALUE(SUBSTITUTE(AT3,".",",")),-1)</f>
        <v>24.25</v>
      </c>
      <c r="AU31" s="77">
        <f>IFERROR(_xlfn.NUMBERVALUE(SUBSTITUTE(AU3,".",",")),-1)</f>
        <v>36.06</v>
      </c>
      <c r="AV31" s="77">
        <f>IFERROR(_xlfn.NUMBERVALUE(SUBSTITUTE(AV3,".",",")),-1)</f>
        <v>498</v>
      </c>
      <c r="AW31" s="77">
        <f>IFERROR(_xlfn.NUMBERVALUE(SUBSTITUTE(AW3,".",",")),-1)</f>
        <v>215.71</v>
      </c>
      <c r="AX31" s="77">
        <f>IFERROR(_xlfn.NUMBERVALUE(SUBSTITUTE(AX3,".",",")),-1)</f>
        <v>19.399999999999999</v>
      </c>
      <c r="AY31" s="77">
        <f>IFERROR(_xlfn.NUMBERVALUE(SUBSTITUTE(AY3,".",",")),-1)</f>
        <v>19.600000000000001</v>
      </c>
      <c r="AZ31" s="77"/>
      <c r="BA31" s="77">
        <f>IFERROR(_xlfn.NUMBERVALUE(SUBSTITUTE(BA3,".",",")),-1)</f>
        <v>1.2200000000000001E-2</v>
      </c>
      <c r="BB31" s="78">
        <f>IFERROR(_xlfn.NUMBERVALUE(SUBSTITUTE(BB3,".",",")),-1)</f>
        <v>1.1900000000000001E-2</v>
      </c>
    </row>
    <row r="32" spans="1:54" x14ac:dyDescent="0.2">
      <c r="A32" s="16" t="s">
        <v>0</v>
      </c>
      <c r="B32" s="13" t="s">
        <v>217</v>
      </c>
      <c r="C32" s="79">
        <f>IFERROR(_xlfn.NUMBERVALUE(SUBSTITUTE(C4,".",",")),-1)</f>
        <v>1</v>
      </c>
      <c r="D32" s="80">
        <f>IFERROR(_xlfn.NUMBERVALUE(SUBSTITUTE(D4,".",",")),-1)</f>
        <v>0.01</v>
      </c>
      <c r="E32" s="80">
        <f>IFERROR(_xlfn.NUMBERVALUE(SUBSTITUTE(E4,".",",")),-1)</f>
        <v>0.01</v>
      </c>
      <c r="F32" s="80">
        <f>IFERROR(_xlfn.NUMBERVALUE(SUBSTITUTE(F4,".",",")),-1)</f>
        <v>1.9300000000000001E-2</v>
      </c>
      <c r="G32" s="80">
        <f>IFERROR(_xlfn.NUMBERVALUE(SUBSTITUTE(G4,".",",")),-1)</f>
        <v>2.1899999999999999E-2</v>
      </c>
      <c r="H32" s="80">
        <f>IFERROR(_xlfn.NUMBERVALUE(SUBSTITUTE(H4,".",",")),-1)</f>
        <v>2.0000000000000002E-5</v>
      </c>
      <c r="I32" s="80">
        <f>IFERROR(_xlfn.NUMBERVALUE(SUBSTITUTE(I4,".",",")),-1)</f>
        <v>54</v>
      </c>
      <c r="J32" s="80">
        <f>IFERROR(_xlfn.NUMBERVALUE(SUBSTITUTE(J4,".",",")),-1)</f>
        <v>0.38300000000000001</v>
      </c>
      <c r="K32" s="80">
        <f>IFERROR(_xlfn.NUMBERVALUE(SUBSTITUTE(K4,".",",")),-1)</f>
        <v>0.1</v>
      </c>
      <c r="L32" s="80">
        <f>IFERROR(_xlfn.NUMBERVALUE(SUBSTITUTE(L4,".",",")),-1)</f>
        <v>6.0000000000000002E-5</v>
      </c>
      <c r="M32" s="80">
        <f>IFERROR(_xlfn.NUMBERVALUE(SUBSTITUTE(M4,".",",")),-1)</f>
        <v>42</v>
      </c>
      <c r="N32" s="80">
        <f>IFERROR(_xlfn.NUMBERVALUE(SUBSTITUTE(N4,".",",")),-1)</f>
        <v>45.18</v>
      </c>
      <c r="O32" s="86"/>
      <c r="P32" s="80">
        <f>IFERROR(_xlfn.NUMBERVALUE(SUBSTITUTE(P4,".",",")),-1)</f>
        <v>0</v>
      </c>
      <c r="Q32" s="80">
        <f>IFERROR(_xlfn.NUMBERVALUE(SUBSTITUTE(Q4,".",",")),-1)</f>
        <v>33.51</v>
      </c>
      <c r="R32" s="80">
        <f>IFERROR(_xlfn.NUMBERVALUE(SUBSTITUTE(R4,".",",")),-1)</f>
        <v>1E-4</v>
      </c>
      <c r="S32" s="80">
        <f>IFERROR(_xlfn.NUMBERVALUE(SUBSTITUTE(S4,".",",")),-1)</f>
        <v>5.0000000000000001E-4</v>
      </c>
      <c r="T32" s="80">
        <f>IFERROR(_xlfn.NUMBERVALUE(SUBSTITUTE(T4,".",",")),-1)</f>
        <v>5.0000000000000001E-4</v>
      </c>
      <c r="U32" s="80">
        <f>IFERROR(_xlfn.NUMBERVALUE(SUBSTITUTE(U4,".",",")),-1)</f>
        <v>680</v>
      </c>
      <c r="V32" s="80"/>
      <c r="W32" s="80">
        <f>IFERROR(_xlfn.NUMBERVALUE(SUBSTITUTE(W4,".",",")),-1)</f>
        <v>2.0000000000000001E-4</v>
      </c>
      <c r="X32" s="80">
        <f>IFERROR(_xlfn.NUMBERVALUE(SUBSTITUTE(X4,".",",")),-1)</f>
        <v>0.06</v>
      </c>
      <c r="Y32" s="80">
        <f>IFERROR(_xlfn.NUMBERVALUE(SUBSTITUTE(Y4,".",",")),-1)</f>
        <v>7.0000000000000001E-3</v>
      </c>
      <c r="Z32" s="80">
        <f>IFERROR(_xlfn.NUMBERVALUE(SUBSTITUTE(Z4,".",",")),-1)</f>
        <v>2.5999999999999999E-2</v>
      </c>
      <c r="AA32" s="80">
        <f>IFERROR(_xlfn.NUMBERVALUE(SUBSTITUTE(AA4,".",",")),-1)</f>
        <v>0.02</v>
      </c>
      <c r="AB32" s="80">
        <f>IFERROR(_xlfn.NUMBERVALUE(SUBSTITUTE(AB4,".",",")),-1)</f>
        <v>26.56</v>
      </c>
      <c r="AC32" s="80">
        <f>IFERROR(_xlfn.NUMBERVALUE(SUBSTITUTE(AC4,".",",")),-1)</f>
        <v>28.962</v>
      </c>
      <c r="AD32" s="80">
        <f>IFERROR(_xlfn.NUMBERVALUE(SUBSTITUTE(AD4,".",",")),-1)</f>
        <v>5.0000000000000001E-4</v>
      </c>
      <c r="AE32" s="80">
        <f>IFERROR(_xlfn.NUMBERVALUE(SUBSTITUTE(AE4,".",",")),-1)</f>
        <v>8.0000000000000004E-4</v>
      </c>
      <c r="AF32" s="80">
        <f>IFERROR(_xlfn.NUMBERVALUE(SUBSTITUTE(AF4,".",",")),-1)</f>
        <v>1.4E-3</v>
      </c>
      <c r="AG32" s="80">
        <f>IFERROR(_xlfn.NUMBERVALUE(SUBSTITUTE(AG4,".",",")),-1)</f>
        <v>1E-4</v>
      </c>
      <c r="AH32" s="80">
        <f>IFERROR(_xlfn.NUMBERVALUE(SUBSTITUTE(AH4,".",",")),-1)</f>
        <v>0.79</v>
      </c>
      <c r="AI32" s="80">
        <f>IFERROR(_xlfn.NUMBERVALUE(SUBSTITUTE(AI4,".",",")),-1)</f>
        <v>0.09</v>
      </c>
      <c r="AJ32" s="80">
        <f>IFERROR(_xlfn.NUMBERVALUE(SUBSTITUTE(AJ4,".",",")),-1)</f>
        <v>0.09</v>
      </c>
      <c r="AK32" s="80">
        <f>IFERROR(_xlfn.NUMBERVALUE(SUBSTITUTE(AK4,".",",")),-1)</f>
        <v>6.83</v>
      </c>
      <c r="AL32" s="80"/>
      <c r="AM32" s="80">
        <f>IFERROR(_xlfn.NUMBERVALUE(SUBSTITUTE(AM4,".",",")),-1)</f>
        <v>2.0000000000000002E-5</v>
      </c>
      <c r="AN32" s="80">
        <f>IFERROR(_xlfn.NUMBERVALUE(SUBSTITUTE(AN4,".",",")),-1)</f>
        <v>3.5000000000000001E-3</v>
      </c>
      <c r="AO32" s="80">
        <f>IFERROR(_xlfn.NUMBERVALUE(SUBSTITUTE(AO4,".",",")),-1)</f>
        <v>9.3390000000000004</v>
      </c>
      <c r="AP32" s="80">
        <f>IFERROR(_xlfn.NUMBERVALUE(SUBSTITUTE(AP4,".",",")),-1)</f>
        <v>9.5030000000000001</v>
      </c>
      <c r="AQ32" s="80"/>
      <c r="AR32" s="80">
        <f>IFERROR(_xlfn.NUMBERVALUE(SUBSTITUTE(AR4,".",",")),-1)</f>
        <v>2.9999999999999997E-4</v>
      </c>
      <c r="AS32" s="80">
        <f>IFERROR(_xlfn.NUMBERVALUE(SUBSTITUTE(AS4,".",",")),-1)</f>
        <v>34.47</v>
      </c>
      <c r="AT32" s="80">
        <f>IFERROR(_xlfn.NUMBERVALUE(SUBSTITUTE(AT4,".",",")),-1)</f>
        <v>24.42</v>
      </c>
      <c r="AU32" s="80">
        <f>IFERROR(_xlfn.NUMBERVALUE(SUBSTITUTE(AU4,".",",")),-1)</f>
        <v>36.53</v>
      </c>
      <c r="AV32" s="80">
        <f>IFERROR(_xlfn.NUMBERVALUE(SUBSTITUTE(AV4,".",",")),-1)</f>
        <v>388</v>
      </c>
      <c r="AW32" s="80">
        <f>IFERROR(_xlfn.NUMBERVALUE(SUBSTITUTE(AW4,".",",")),-1)</f>
        <v>184.48</v>
      </c>
      <c r="AX32" s="80">
        <f>IFERROR(_xlfn.NUMBERVALUE(SUBSTITUTE(AX4,".",",")),-1)</f>
        <v>20.2</v>
      </c>
      <c r="AY32" s="80">
        <f>IFERROR(_xlfn.NUMBERVALUE(SUBSTITUTE(AY4,".",",")),-1)</f>
        <v>20.3</v>
      </c>
      <c r="AZ32" s="80"/>
      <c r="BA32" s="80">
        <f>IFERROR(_xlfn.NUMBERVALUE(SUBSTITUTE(BA4,".",",")),-1)</f>
        <v>1.4E-2</v>
      </c>
      <c r="BB32" s="81">
        <f>IFERROR(_xlfn.NUMBERVALUE(SUBSTITUTE(BB4,".",",")),-1)</f>
        <v>7.4800000000000005E-2</v>
      </c>
    </row>
    <row r="33" spans="1:54" x14ac:dyDescent="0.2">
      <c r="A33" s="16" t="s">
        <v>0</v>
      </c>
      <c r="B33" s="13" t="s">
        <v>289</v>
      </c>
      <c r="C33" s="79">
        <f>IFERROR(_xlfn.NUMBERVALUE(SUBSTITUTE(C5,".",",")),-1)</f>
        <v>0</v>
      </c>
      <c r="D33" s="80">
        <f>IFERROR(_xlfn.NUMBERVALUE(SUBSTITUTE(D5,".",",")),-1)</f>
        <v>5.0000000000000001E-3</v>
      </c>
      <c r="E33" s="80">
        <f>IFERROR(_xlfn.NUMBERVALUE(SUBSTITUTE(E5,".",",")),-1)</f>
        <v>5.0000000000000001E-3</v>
      </c>
      <c r="F33" s="80">
        <f>IFERROR(_xlfn.NUMBERVALUE(SUBSTITUTE(F5,".",",")),-1)</f>
        <v>1.9140000000000001E-2</v>
      </c>
      <c r="G33" s="80">
        <f>IFERROR(_xlfn.NUMBERVALUE(SUBSTITUTE(G5,".",",")),-1)</f>
        <v>1.5990000000000001E-2</v>
      </c>
      <c r="H33" s="80">
        <f>IFERROR(_xlfn.NUMBERVALUE(SUBSTITUTE(H5,".",",")),-1)</f>
        <v>2.5000000000000001E-4</v>
      </c>
      <c r="I33" s="80">
        <f>IFERROR(_xlfn.NUMBERVALUE(SUBSTITUTE(I5,".",",")),-1)</f>
        <v>75.2</v>
      </c>
      <c r="J33" s="80">
        <f>IFERROR(_xlfn.NUMBERVALUE(SUBSTITUTE(J5,".",",")),-1)</f>
        <v>0.50900000000000001</v>
      </c>
      <c r="K33" s="80">
        <f>IFERROR(_xlfn.NUMBERVALUE(SUBSTITUTE(K5,".",",")),-1)</f>
        <v>0.1</v>
      </c>
      <c r="L33" s="80">
        <f>IFERROR(_xlfn.NUMBERVALUE(SUBSTITUTE(L5,".",",")),-1)</f>
        <v>5.0000000000000002E-5</v>
      </c>
      <c r="M33" s="80">
        <f>IFERROR(_xlfn.NUMBERVALUE(SUBSTITUTE(M5,".",",")),-1)</f>
        <v>74.900000000000006</v>
      </c>
      <c r="N33" s="80">
        <f>IFERROR(_xlfn.NUMBERVALUE(SUBSTITUTE(N5,".",",")),-1)</f>
        <v>74.900000000000006</v>
      </c>
      <c r="O33" s="86">
        <f>IFERROR(_xlfn.NUMBERVALUE(SUBSTITUTE(O5,".",",")),-1)</f>
        <v>10</v>
      </c>
      <c r="P33" s="80">
        <f>IFERROR(_xlfn.NUMBERVALUE(SUBSTITUTE(P5,".",",")),-1)</f>
        <v>0</v>
      </c>
      <c r="Q33" s="80">
        <f>IFERROR(_xlfn.NUMBERVALUE(SUBSTITUTE(Q5,".",",")),-1)</f>
        <v>33.68</v>
      </c>
      <c r="R33" s="80">
        <f>IFERROR(_xlfn.NUMBERVALUE(SUBSTITUTE(R5,".",",")),-1)</f>
        <v>5.0000000000000002E-5</v>
      </c>
      <c r="S33" s="80">
        <f>IFERROR(_xlfn.NUMBERVALUE(SUBSTITUTE(S5,".",",")),-1)</f>
        <v>2.5000000000000001E-4</v>
      </c>
      <c r="T33" s="80">
        <f>IFERROR(_xlfn.NUMBERVALUE(SUBSTITUTE(T5,".",",")),-1)</f>
        <v>7.2999999999999996E-4</v>
      </c>
      <c r="U33" s="80">
        <f>IFERROR(_xlfn.NUMBERVALUE(SUBSTITUTE(U5,".",",")),-1)</f>
        <v>678.9</v>
      </c>
      <c r="V33" s="80">
        <f>IFERROR(_xlfn.NUMBERVALUE(SUBSTITUTE(V5,".",",")),-1)</f>
        <v>3204</v>
      </c>
      <c r="W33" s="80">
        <f>IFERROR(_xlfn.NUMBERVALUE(SUBSTITUTE(W5,".",",")),-1)</f>
        <v>2.7999999999999998E-4</v>
      </c>
      <c r="X33" s="80">
        <f>IFERROR(_xlfn.NUMBERVALUE(SUBSTITUTE(X5,".",",")),-1)</f>
        <v>0.06</v>
      </c>
      <c r="Y33" s="80">
        <f>IFERROR(_xlfn.NUMBERVALUE(SUBSTITUTE(Y5,".",",")),-1)</f>
        <v>5.0000000000000001E-3</v>
      </c>
      <c r="Z33" s="80">
        <f>IFERROR(_xlfn.NUMBERVALUE(SUBSTITUTE(Z5,".",",")),-1)</f>
        <v>1.7000000000000001E-2</v>
      </c>
      <c r="AA33" s="80">
        <f>IFERROR(_xlfn.NUMBERVALUE(SUBSTITUTE(AA5,".",",")),-1)</f>
        <v>2.274E-2</v>
      </c>
      <c r="AB33" s="80">
        <f>IFERROR(_xlfn.NUMBERVALUE(SUBSTITUTE(AB5,".",",")),-1)</f>
        <v>30.2</v>
      </c>
      <c r="AC33" s="80">
        <f>IFERROR(_xlfn.NUMBERVALUE(SUBSTITUTE(AC5,".",",")),-1)</f>
        <v>30.2</v>
      </c>
      <c r="AD33" s="80">
        <f>IFERROR(_xlfn.NUMBERVALUE(SUBSTITUTE(AD5,".",",")),-1)</f>
        <v>8.9999999999999993E-3</v>
      </c>
      <c r="AE33" s="80">
        <f>IFERROR(_xlfn.NUMBERVALUE(SUBSTITUTE(AE5,".",",")),-1)</f>
        <v>3.3E-4</v>
      </c>
      <c r="AF33" s="80">
        <f>IFERROR(_xlfn.NUMBERVALUE(SUBSTITUTE(AF5,".",",")),-1)</f>
        <v>5.9999999999999995E-4</v>
      </c>
      <c r="AG33" s="80">
        <f>IFERROR(_xlfn.NUMBERVALUE(SUBSTITUTE(AG5,".",",")),-1)</f>
        <v>1.99E-3</v>
      </c>
      <c r="AH33" s="80">
        <f>IFERROR(_xlfn.NUMBERVALUE(SUBSTITUTE(AH5,".",",")),-1)</f>
        <v>0.42</v>
      </c>
      <c r="AI33" s="80">
        <f>IFERROR(_xlfn.NUMBERVALUE(SUBSTITUTE(AI5,".",",")),-1)</f>
        <v>0.09</v>
      </c>
      <c r="AJ33" s="80">
        <f>IFERROR(_xlfn.NUMBERVALUE(SUBSTITUTE(AJ5,".",",")),-1)</f>
        <v>0.04</v>
      </c>
      <c r="AK33" s="80">
        <f>IFERROR(_xlfn.NUMBERVALUE(SUBSTITUTE(AK5,".",",")),-1)</f>
        <v>7.54</v>
      </c>
      <c r="AL33" s="80">
        <f>IFERROR(_xlfn.NUMBERVALUE(SUBSTITUTE(AL5,".",",")),-1)</f>
        <v>7.54</v>
      </c>
      <c r="AM33" s="80">
        <f>IFERROR(_xlfn.NUMBERVALUE(SUBSTITUTE(AM5,".",",")),-1)</f>
        <v>5.0000000000000001E-4</v>
      </c>
      <c r="AN33" s="80">
        <f>IFERROR(_xlfn.NUMBERVALUE(SUBSTITUTE(AN5,".",",")),-1)</f>
        <v>2.5000000000000001E-4</v>
      </c>
      <c r="AO33" s="80">
        <f>IFERROR(_xlfn.NUMBERVALUE(SUBSTITUTE(AO5,".",",")),-1)</f>
        <v>10.8</v>
      </c>
      <c r="AP33" s="80">
        <f>IFERROR(_xlfn.NUMBERVALUE(SUBSTITUTE(AP5,".",",")),-1)</f>
        <v>40.700000000000003</v>
      </c>
      <c r="AQ33" s="80"/>
      <c r="AR33" s="80">
        <f>IFERROR(_xlfn.NUMBERVALUE(SUBSTITUTE(AR5,".",",")),-1)</f>
        <v>2.5000000000000001E-4</v>
      </c>
      <c r="AS33" s="80">
        <f>IFERROR(_xlfn.NUMBERVALUE(SUBSTITUTE(AS5,".",",")),-1)</f>
        <v>40.700000000000003</v>
      </c>
      <c r="AT33" s="80">
        <f>IFERROR(_xlfn.NUMBERVALUE(SUBSTITUTE(AT5,".",",")),-1)</f>
        <v>23</v>
      </c>
      <c r="AU33" s="80">
        <f>IFERROR(_xlfn.NUMBERVALUE(SUBSTITUTE(AU5,".",",")),-1)</f>
        <v>40.700000000000003</v>
      </c>
      <c r="AV33" s="80">
        <f>IFERROR(_xlfn.NUMBERVALUE(SUBSTITUTE(AV5,".",",")),-1)</f>
        <v>446</v>
      </c>
      <c r="AW33" s="80">
        <f>IFERROR(_xlfn.NUMBERVALUE(SUBSTITUTE(AW5,".",",")),-1)</f>
        <v>210.2</v>
      </c>
      <c r="AX33" s="80">
        <f>IFERROR(_xlfn.NUMBERVALUE(SUBSTITUTE(AX5,".",",")),-1)</f>
        <v>21.8</v>
      </c>
      <c r="AY33" s="80">
        <f>IFERROR(_xlfn.NUMBERVALUE(SUBSTITUTE(AY5,".",",")),-1)</f>
        <v>17.7</v>
      </c>
      <c r="AZ33" s="80">
        <f>IFERROR(_xlfn.NUMBERVALUE(SUBSTITUTE(AZ5,".",",")),-1)</f>
        <v>0.5</v>
      </c>
      <c r="BA33" s="80">
        <f>IFERROR(_xlfn.NUMBERVALUE(SUBSTITUTE(BA5,".",",")),-1)</f>
        <v>1.405E-2</v>
      </c>
      <c r="BB33" s="81">
        <f>IFERROR(_xlfn.NUMBERVALUE(SUBSTITUTE(BB5,".",",")),-1)</f>
        <v>3.1E-2</v>
      </c>
    </row>
    <row r="34" spans="1:54" x14ac:dyDescent="0.2">
      <c r="A34" s="16" t="s">
        <v>0</v>
      </c>
      <c r="B34" s="13" t="s">
        <v>388</v>
      </c>
      <c r="C34" s="79">
        <f>IFERROR(_xlfn.NUMBERVALUE(SUBSTITUTE(C6,".",",")),-1)</f>
        <v>0</v>
      </c>
      <c r="D34" s="80">
        <f>IFERROR(_xlfn.NUMBERVALUE(SUBSTITUTE(D6,".",",")),-1)</f>
        <v>0.01</v>
      </c>
      <c r="E34" s="80">
        <f>IFERROR(_xlfn.NUMBERVALUE(SUBSTITUTE(E6,".",",")),-1)</f>
        <v>0.01</v>
      </c>
      <c r="F34" s="80">
        <f>IFERROR(_xlfn.NUMBERVALUE(SUBSTITUTE(F6,".",",")),-1)</f>
        <v>2.5999999999999999E-2</v>
      </c>
      <c r="G34" s="80">
        <f>IFERROR(_xlfn.NUMBERVALUE(SUBSTITUTE(G6,".",",")),-1)</f>
        <v>2.07E-2</v>
      </c>
      <c r="H34" s="80">
        <f>IFERROR(_xlfn.NUMBERVALUE(SUBSTITUTE(H6,".",",")),-1)</f>
        <v>4.0000000000000002E-4</v>
      </c>
      <c r="I34" s="80">
        <f>IFERROR(_xlfn.NUMBERVALUE(SUBSTITUTE(I6,".",",")),-1)</f>
        <v>69.8</v>
      </c>
      <c r="J34" s="80">
        <f>IFERROR(_xlfn.NUMBERVALUE(SUBSTITUTE(J6,".",",")),-1)</f>
        <v>0.54500000000000004</v>
      </c>
      <c r="K34" s="80">
        <f>IFERROR(_xlfn.NUMBERVALUE(SUBSTITUTE(K6,".",",")),-1)</f>
        <v>0.1</v>
      </c>
      <c r="L34" s="80">
        <f>IFERROR(_xlfn.NUMBERVALUE(SUBSTITUTE(L6,".",",")),-1)</f>
        <v>4.0000000000000002E-4</v>
      </c>
      <c r="M34" s="80">
        <f>IFERROR(_xlfn.NUMBERVALUE(SUBSTITUTE(M6,".",",")),-1)</f>
        <v>46.42</v>
      </c>
      <c r="N34" s="80">
        <f>IFERROR(_xlfn.NUMBERVALUE(SUBSTITUTE(N6,".",",")),-1)</f>
        <v>46.86</v>
      </c>
      <c r="O34" s="86">
        <f>IFERROR(_xlfn.NUMBERVALUE(SUBSTITUTE(O6,".",",")),-1)</f>
        <v>10</v>
      </c>
      <c r="P34" s="80">
        <f>IFERROR(_xlfn.NUMBERVALUE(SUBSTITUTE(P6,".",",")),-1)</f>
        <v>0</v>
      </c>
      <c r="Q34" s="80">
        <f>IFERROR(_xlfn.NUMBERVALUE(SUBSTITUTE(Q6,".",",")),-1)</f>
        <v>41.98</v>
      </c>
      <c r="R34" s="80">
        <f>IFERROR(_xlfn.NUMBERVALUE(SUBSTITUTE(R6,".",",")),-1)</f>
        <v>1.6999999999999999E-3</v>
      </c>
      <c r="S34" s="80">
        <f>IFERROR(_xlfn.NUMBERVALUE(SUBSTITUTE(S6,".",",")),-1)</f>
        <v>5.9999999999999995E-4</v>
      </c>
      <c r="T34" s="80">
        <f>IFERROR(_xlfn.NUMBERVALUE(SUBSTITUTE(T6,".",",")),-1)</f>
        <v>8.0000000000000004E-4</v>
      </c>
      <c r="U34" s="80">
        <f>IFERROR(_xlfn.NUMBERVALUE(SUBSTITUTE(U6,".",",")),-1)</f>
        <v>691.3</v>
      </c>
      <c r="V34" s="80">
        <f>IFERROR(_xlfn.NUMBERVALUE(SUBSTITUTE(V6,".",",")),-1)</f>
        <v>579</v>
      </c>
      <c r="W34" s="80">
        <f>IFERROR(_xlfn.NUMBERVALUE(SUBSTITUTE(W6,".",",")),-1)</f>
        <v>6.9999999999999999E-4</v>
      </c>
      <c r="X34" s="80">
        <f>IFERROR(_xlfn.NUMBERVALUE(SUBSTITUTE(X6,".",",")),-1)</f>
        <v>0.06</v>
      </c>
      <c r="Y34" s="80">
        <f>IFERROR(_xlfn.NUMBERVALUE(SUBSTITUTE(Y6,".",",")),-1)</f>
        <v>5.1999999999999998E-2</v>
      </c>
      <c r="Z34" s="80">
        <f>IFERROR(_xlfn.NUMBERVALUE(SUBSTITUTE(Z6,".",",")),-1)</f>
        <v>6.0999999999999999E-2</v>
      </c>
      <c r="AA34" s="80">
        <f>IFERROR(_xlfn.NUMBERVALUE(SUBSTITUTE(AA6,".",",")),-1)</f>
        <v>2.5899999999999999E-2</v>
      </c>
      <c r="AB34" s="80">
        <f>IFERROR(_xlfn.NUMBERVALUE(SUBSTITUTE(AB6,".",",")),-1)</f>
        <v>30.742000000000001</v>
      </c>
      <c r="AC34" s="80">
        <f>IFERROR(_xlfn.NUMBERVALUE(SUBSTITUTE(AC6,".",",")),-1)</f>
        <v>31.02</v>
      </c>
      <c r="AD34" s="80">
        <f>IFERROR(_xlfn.NUMBERVALUE(SUBSTITUTE(AD6,".",",")),-1)</f>
        <v>8.0000000000000004E-4</v>
      </c>
      <c r="AE34" s="80">
        <f>IFERROR(_xlfn.NUMBERVALUE(SUBSTITUTE(AE6,".",",")),-1)</f>
        <v>1.9E-3</v>
      </c>
      <c r="AF34" s="80">
        <f>IFERROR(_xlfn.NUMBERVALUE(SUBSTITUTE(AF6,".",",")),-1)</f>
        <v>2.3E-3</v>
      </c>
      <c r="AG34" s="80">
        <f>IFERROR(_xlfn.NUMBERVALUE(SUBSTITUTE(AG6,".",",")),-1)</f>
        <v>1.1000000000000001E-3</v>
      </c>
      <c r="AH34" s="80">
        <f>IFERROR(_xlfn.NUMBERVALUE(SUBSTITUTE(AH6,".",",")),-1)</f>
        <v>0.69</v>
      </c>
      <c r="AI34" s="80">
        <f>IFERROR(_xlfn.NUMBERVALUE(SUBSTITUTE(AI6,".",",")),-1)</f>
        <v>0.09</v>
      </c>
      <c r="AJ34" s="80">
        <f>IFERROR(_xlfn.NUMBERVALUE(SUBSTITUTE(AJ6,".",",")),-1)</f>
        <v>0.03</v>
      </c>
      <c r="AK34" s="80">
        <f>IFERROR(_xlfn.NUMBERVALUE(SUBSTITUTE(AK6,".",",")),-1)</f>
        <v>7.34</v>
      </c>
      <c r="AL34" s="80">
        <f>IFERROR(_xlfn.NUMBERVALUE(SUBSTITUTE(AL6,".",",")),-1)</f>
        <v>7.4</v>
      </c>
      <c r="AM34" s="80">
        <f>IFERROR(_xlfn.NUMBERVALUE(SUBSTITUTE(AM6,".",",")),-1)</f>
        <v>5.0000000000000001E-4</v>
      </c>
      <c r="AN34" s="80">
        <f>IFERROR(_xlfn.NUMBERVALUE(SUBSTITUTE(AN6,".",",")),-1)</f>
        <v>4.0000000000000002E-4</v>
      </c>
      <c r="AO34" s="80">
        <f>IFERROR(_xlfn.NUMBERVALUE(SUBSTITUTE(AO6,".",",")),-1)</f>
        <v>9.3580000000000005</v>
      </c>
      <c r="AP34" s="80">
        <f>IFERROR(_xlfn.NUMBERVALUE(SUBSTITUTE(AP6,".",",")),-1)</f>
        <v>9.3979999999999997</v>
      </c>
      <c r="AQ34" s="80"/>
      <c r="AR34" s="80">
        <f>IFERROR(_xlfn.NUMBERVALUE(SUBSTITUTE(AR6,".",",")),-1)</f>
        <v>1.54E-2</v>
      </c>
      <c r="AS34" s="80">
        <f>IFERROR(_xlfn.NUMBERVALUE(SUBSTITUTE(AS6,".",",")),-1)</f>
        <v>37.69</v>
      </c>
      <c r="AT34" s="80">
        <f>IFERROR(_xlfn.NUMBERVALUE(SUBSTITUTE(AT6,".",",")),-1)</f>
        <v>25.4</v>
      </c>
      <c r="AU34" s="80">
        <f>IFERROR(_xlfn.NUMBERVALUE(SUBSTITUTE(AU6,".",",")),-1)</f>
        <v>37.950000000000003</v>
      </c>
      <c r="AV34" s="80">
        <f>IFERROR(_xlfn.NUMBERVALUE(SUBSTITUTE(AV6,".",",")),-1)</f>
        <v>440</v>
      </c>
      <c r="AW34" s="80">
        <f>IFERROR(_xlfn.NUMBERVALUE(SUBSTITUTE(AW6,".",",")),-1)</f>
        <v>215.76</v>
      </c>
      <c r="AX34" s="80">
        <f>IFERROR(_xlfn.NUMBERVALUE(SUBSTITUTE(AX6,".",",")),-1)</f>
        <v>22.1</v>
      </c>
      <c r="AY34" s="80">
        <f>IFERROR(_xlfn.NUMBERVALUE(SUBSTITUTE(AY6,".",",")),-1)</f>
        <v>15.1</v>
      </c>
      <c r="AZ34" s="80"/>
      <c r="BA34" s="80">
        <f>IFERROR(_xlfn.NUMBERVALUE(SUBSTITUTE(BA6,".",",")),-1)</f>
        <v>1.46E-2</v>
      </c>
      <c r="BB34" s="81">
        <f>IFERROR(_xlfn.NUMBERVALUE(SUBSTITUTE(BB6,".",",")),-1)</f>
        <v>5.6300000000000003E-2</v>
      </c>
    </row>
    <row r="35" spans="1:54" x14ac:dyDescent="0.2">
      <c r="A35" s="16" t="s">
        <v>0</v>
      </c>
      <c r="B35" s="13" t="s">
        <v>483</v>
      </c>
      <c r="C35" s="79">
        <f>IFERROR(_xlfn.NUMBERVALUE(SUBSTITUTE(C7,".",",")),-1)</f>
        <v>0</v>
      </c>
      <c r="D35" s="80">
        <f>IFERROR(_xlfn.NUMBERVALUE(SUBSTITUTE(D7,".",",")),-1)</f>
        <v>0.02</v>
      </c>
      <c r="E35" s="80">
        <f>IFERROR(_xlfn.NUMBERVALUE(SUBSTITUTE(E7,".",",")),-1)</f>
        <v>0.02</v>
      </c>
      <c r="F35" s="80">
        <f>IFERROR(_xlfn.NUMBERVALUE(SUBSTITUTE(F7,".",",")),-1)</f>
        <v>2.6700000000000002E-2</v>
      </c>
      <c r="G35" s="80">
        <f>IFERROR(_xlfn.NUMBERVALUE(SUBSTITUTE(G7,".",",")),-1)</f>
        <v>2.2100000000000002E-2</v>
      </c>
      <c r="H35" s="80">
        <f>IFERROR(_xlfn.NUMBERVALUE(SUBSTITUTE(H7,".",",")),-1)</f>
        <v>2.0000000000000002E-5</v>
      </c>
      <c r="I35" s="80">
        <f>IFERROR(_xlfn.NUMBERVALUE(SUBSTITUTE(I7,".",",")),-1)</f>
        <v>70.3</v>
      </c>
      <c r="J35" s="80">
        <f>IFERROR(_xlfn.NUMBERVALUE(SUBSTITUTE(J7,".",",")),-1)</f>
        <v>0.58099999999999996</v>
      </c>
      <c r="K35" s="80">
        <f>IFERROR(_xlfn.NUMBERVALUE(SUBSTITUTE(K7,".",",")),-1)</f>
        <v>0.1</v>
      </c>
      <c r="L35" s="80">
        <f>IFERROR(_xlfn.NUMBERVALUE(SUBSTITUTE(L7,".",",")),-1)</f>
        <v>2.0000000000000002E-5</v>
      </c>
      <c r="M35" s="80">
        <f>IFERROR(_xlfn.NUMBERVALUE(SUBSTITUTE(M7,".",",")),-1)</f>
        <v>47.67</v>
      </c>
      <c r="N35" s="80">
        <f>IFERROR(_xlfn.NUMBERVALUE(SUBSTITUTE(N7,".",",")),-1)</f>
        <v>50.8</v>
      </c>
      <c r="O35" s="86">
        <f>IFERROR(_xlfn.NUMBERVALUE(SUBSTITUTE(O7,".",",")),-1)</f>
        <v>10</v>
      </c>
      <c r="P35" s="80">
        <f>IFERROR(_xlfn.NUMBERVALUE(SUBSTITUTE(P7,".",",")),-1)</f>
        <v>0</v>
      </c>
      <c r="Q35" s="80">
        <f>IFERROR(_xlfn.NUMBERVALUE(SUBSTITUTE(Q7,".",",")),-1)</f>
        <v>39.83</v>
      </c>
      <c r="R35" s="80">
        <f>IFERROR(_xlfn.NUMBERVALUE(SUBSTITUTE(R7,".",",")),-1)</f>
        <v>1E-4</v>
      </c>
      <c r="S35" s="80">
        <f>IFERROR(_xlfn.NUMBERVALUE(SUBSTITUTE(S7,".",",")),-1)</f>
        <v>2.7000000000000001E-3</v>
      </c>
      <c r="T35" s="80">
        <f>IFERROR(_xlfn.NUMBERVALUE(SUBSTITUTE(T7,".",",")),-1)</f>
        <v>2.8999999999999998E-3</v>
      </c>
      <c r="U35" s="80">
        <f>IFERROR(_xlfn.NUMBERVALUE(SUBSTITUTE(U7,".",",")),-1)</f>
        <v>677.5</v>
      </c>
      <c r="V35" s="80">
        <f>IFERROR(_xlfn.NUMBERVALUE(SUBSTITUTE(V7,".",",")),-1)</f>
        <v>1336</v>
      </c>
      <c r="W35" s="80">
        <f>IFERROR(_xlfn.NUMBERVALUE(SUBSTITUTE(W7,".",",")),-1)</f>
        <v>1.11E-2</v>
      </c>
      <c r="X35" s="80">
        <f>IFERROR(_xlfn.NUMBERVALUE(SUBSTITUTE(X7,".",",")),-1)</f>
        <v>1.32</v>
      </c>
      <c r="Y35" s="80">
        <f>IFERROR(_xlfn.NUMBERVALUE(SUBSTITUTE(Y7,".",",")),-1)</f>
        <v>1.4999999999999999E-2</v>
      </c>
      <c r="Z35" s="80">
        <f>IFERROR(_xlfn.NUMBERVALUE(SUBSTITUTE(Z7,".",",")),-1)</f>
        <v>0.04</v>
      </c>
      <c r="AA35" s="80">
        <f>IFERROR(_xlfn.NUMBERVALUE(SUBSTITUTE(AA7,".",",")),-1)</f>
        <v>2.7400000000000001E-2</v>
      </c>
      <c r="AB35" s="80">
        <f>IFERROR(_xlfn.NUMBERVALUE(SUBSTITUTE(AB7,".",",")),-1)</f>
        <v>29.687000000000001</v>
      </c>
      <c r="AC35" s="80">
        <f>IFERROR(_xlfn.NUMBERVALUE(SUBSTITUTE(AC7,".",",")),-1)</f>
        <v>31.756</v>
      </c>
      <c r="AD35" s="80">
        <f>IFERROR(_xlfn.NUMBERVALUE(SUBSTITUTE(AD7,".",",")),-1)</f>
        <v>2.7000000000000001E-3</v>
      </c>
      <c r="AE35" s="80">
        <f>IFERROR(_xlfn.NUMBERVALUE(SUBSTITUTE(AE7,".",",")),-1)</f>
        <v>1E-4</v>
      </c>
      <c r="AF35" s="80">
        <f>IFERROR(_xlfn.NUMBERVALUE(SUBSTITUTE(AF7,".",",")),-1)</f>
        <v>1.1000000000000001E-3</v>
      </c>
      <c r="AG35" s="80">
        <f>IFERROR(_xlfn.NUMBERVALUE(SUBSTITUTE(AG7,".",",")),-1)</f>
        <v>1E-4</v>
      </c>
      <c r="AH35" s="80">
        <f>IFERROR(_xlfn.NUMBERVALUE(SUBSTITUTE(AH7,".",",")),-1)</f>
        <v>0.51</v>
      </c>
      <c r="AI35" s="80">
        <f>IFERROR(_xlfn.NUMBERVALUE(SUBSTITUTE(AI7,".",",")),-1)</f>
        <v>0.09</v>
      </c>
      <c r="AJ35" s="80">
        <f>IFERROR(_xlfn.NUMBERVALUE(SUBSTITUTE(AJ7,".",",")),-1)</f>
        <v>0.03</v>
      </c>
      <c r="AK35" s="80">
        <f>IFERROR(_xlfn.NUMBERVALUE(SUBSTITUTE(AK7,".",",")),-1)</f>
        <v>7.58</v>
      </c>
      <c r="AL35" s="80">
        <f>IFERROR(_xlfn.NUMBERVALUE(SUBSTITUTE(AL7,".",",")),-1)</f>
        <v>7.54</v>
      </c>
      <c r="AM35" s="80">
        <f>IFERROR(_xlfn.NUMBERVALUE(SUBSTITUTE(AM7,".",",")),-1)</f>
        <v>2.0000000000000002E-5</v>
      </c>
      <c r="AN35" s="80">
        <f>IFERROR(_xlfn.NUMBERVALUE(SUBSTITUTE(AN7,".",",")),-1)</f>
        <v>4.0000000000000002E-4</v>
      </c>
      <c r="AO35" s="80">
        <f>IFERROR(_xlfn.NUMBERVALUE(SUBSTITUTE(AO7,".",",")),-1)</f>
        <v>9.8190000000000008</v>
      </c>
      <c r="AP35" s="80">
        <f>IFERROR(_xlfn.NUMBERVALUE(SUBSTITUTE(AP7,".",",")),-1)</f>
        <v>10.372</v>
      </c>
      <c r="AQ35" s="80"/>
      <c r="AR35" s="80">
        <f>IFERROR(_xlfn.NUMBERVALUE(SUBSTITUTE(AR7,".",",")),-1)</f>
        <v>1.9E-3</v>
      </c>
      <c r="AS35" s="80">
        <f>IFERROR(_xlfn.NUMBERVALUE(SUBSTITUTE(AS7,".",",")),-1)</f>
        <v>34.94</v>
      </c>
      <c r="AT35" s="80">
        <f>IFERROR(_xlfn.NUMBERVALUE(SUBSTITUTE(AT7,".",",")),-1)</f>
        <v>24.7</v>
      </c>
      <c r="AU35" s="80">
        <f>IFERROR(_xlfn.NUMBERVALUE(SUBSTITUTE(AU7,".",",")),-1)</f>
        <v>37</v>
      </c>
      <c r="AV35" s="80">
        <f>IFERROR(_xlfn.NUMBERVALUE(SUBSTITUTE(AV7,".",",")),-1)</f>
        <v>1307</v>
      </c>
      <c r="AW35" s="80">
        <f>IFERROR(_xlfn.NUMBERVALUE(SUBSTITUTE(AW7,".",",")),-1)</f>
        <v>221.79</v>
      </c>
      <c r="AX35" s="80">
        <f>IFERROR(_xlfn.NUMBERVALUE(SUBSTITUTE(AX7,".",",")),-1)</f>
        <v>23.2</v>
      </c>
      <c r="AY35" s="80">
        <f>IFERROR(_xlfn.NUMBERVALUE(SUBSTITUTE(AY7,".",",")),-1)</f>
        <v>21.48</v>
      </c>
      <c r="AZ35" s="80"/>
      <c r="BA35" s="80">
        <f>IFERROR(_xlfn.NUMBERVALUE(SUBSTITUTE(BA7,".",",")),-1)</f>
        <v>1.32E-2</v>
      </c>
      <c r="BB35" s="81">
        <f>IFERROR(_xlfn.NUMBERVALUE(SUBSTITUTE(BB7,".",",")),-1)</f>
        <v>2.8500000000000001E-2</v>
      </c>
    </row>
    <row r="36" spans="1:54" x14ac:dyDescent="0.2">
      <c r="A36" s="16" t="s">
        <v>0</v>
      </c>
      <c r="B36" s="13" t="s">
        <v>644</v>
      </c>
      <c r="C36" s="79">
        <f>IFERROR(_xlfn.NUMBERVALUE(SUBSTITUTE(C8,".",",")),-1)</f>
        <v>0</v>
      </c>
      <c r="D36" s="80">
        <f>IFERROR(_xlfn.NUMBERVALUE(SUBSTITUTE(D8,".",",")),-1)</f>
        <v>0.01</v>
      </c>
      <c r="E36" s="80">
        <f>IFERROR(_xlfn.NUMBERVALUE(SUBSTITUTE(E8,".",",")),-1)</f>
        <v>0.05</v>
      </c>
      <c r="F36" s="80">
        <f>IFERROR(_xlfn.NUMBERVALUE(SUBSTITUTE(F8,".",",")),-1)</f>
        <v>3.4700000000000002E-2</v>
      </c>
      <c r="G36" s="80">
        <f>IFERROR(_xlfn.NUMBERVALUE(SUBSTITUTE(G8,".",",")),-1)</f>
        <v>2.0199999999999999E-2</v>
      </c>
      <c r="H36" s="80">
        <f>IFERROR(_xlfn.NUMBERVALUE(SUBSTITUTE(H8,".",",")),-1)</f>
        <v>2.0000000000000002E-5</v>
      </c>
      <c r="I36" s="80">
        <f>IFERROR(_xlfn.NUMBERVALUE(SUBSTITUTE(I8,".",",")),-1)</f>
        <v>57.5</v>
      </c>
      <c r="J36" s="80">
        <f>IFERROR(_xlfn.NUMBERVALUE(SUBSTITUTE(J8,".",",")),-1)</f>
        <v>0.52</v>
      </c>
      <c r="K36" s="80">
        <f>IFERROR(_xlfn.NUMBERVALUE(SUBSTITUTE(K8,".",",")),-1)</f>
        <v>0.1</v>
      </c>
      <c r="L36" s="80">
        <f>IFERROR(_xlfn.NUMBERVALUE(SUBSTITUTE(L8,".",",")),-1)</f>
        <v>2.0000000000000002E-5</v>
      </c>
      <c r="M36" s="80">
        <f>IFERROR(_xlfn.NUMBERVALUE(SUBSTITUTE(M8,".",",")),-1)</f>
        <v>44.03</v>
      </c>
      <c r="N36" s="80">
        <f>IFERROR(_xlfn.NUMBERVALUE(SUBSTITUTE(N8,".",",")),-1)</f>
        <v>45.04</v>
      </c>
      <c r="O36" s="86">
        <f>IFERROR(_xlfn.NUMBERVALUE(SUBSTITUTE(O8,".",",")),-1)</f>
        <v>1</v>
      </c>
      <c r="P36" s="80">
        <f>IFERROR(_xlfn.NUMBERVALUE(SUBSTITUTE(P8,".",",")),-1)</f>
        <v>0</v>
      </c>
      <c r="Q36" s="80">
        <f>IFERROR(_xlfn.NUMBERVALUE(SUBSTITUTE(Q8,".",",")),-1)</f>
        <v>38.01</v>
      </c>
      <c r="R36" s="80">
        <f>IFERROR(_xlfn.NUMBERVALUE(SUBSTITUTE(R8,".",",")),-1)</f>
        <v>1E-4</v>
      </c>
      <c r="S36" s="80">
        <f>IFERROR(_xlfn.NUMBERVALUE(SUBSTITUTE(S8,".",",")),-1)</f>
        <v>1.5E-3</v>
      </c>
      <c r="T36" s="80">
        <f>IFERROR(_xlfn.NUMBERVALUE(SUBSTITUTE(T8,".",",")),-1)</f>
        <v>4.1999999999999997E-3</v>
      </c>
      <c r="U36" s="80">
        <f>IFERROR(_xlfn.NUMBERVALUE(SUBSTITUTE(U8,".",",")),-1)</f>
        <v>670.2</v>
      </c>
      <c r="V36" s="80">
        <f>IFERROR(_xlfn.NUMBERVALUE(SUBSTITUTE(V8,".",",")),-1)</f>
        <v>510</v>
      </c>
      <c r="W36" s="80">
        <f>IFERROR(_xlfn.NUMBERVALUE(SUBSTITUTE(W8,".",",")),-1)</f>
        <v>1E-4</v>
      </c>
      <c r="X36" s="80">
        <f>IFERROR(_xlfn.NUMBERVALUE(SUBSTITUTE(X8,".",",")),-1)</f>
        <v>1.27</v>
      </c>
      <c r="Y36" s="80">
        <f>IFERROR(_xlfn.NUMBERVALUE(SUBSTITUTE(Y8,".",",")),-1)</f>
        <v>6.0000000000000001E-3</v>
      </c>
      <c r="Z36" s="80">
        <f>IFERROR(_xlfn.NUMBERVALUE(SUBSTITUTE(Z8,".",",")),-1)</f>
        <v>6.0000000000000001E-3</v>
      </c>
      <c r="AA36" s="80">
        <f>IFERROR(_xlfn.NUMBERVALUE(SUBSTITUTE(AA8,".",",")),-1)</f>
        <v>2.5399999999999999E-2</v>
      </c>
      <c r="AB36" s="80">
        <f>IFERROR(_xlfn.NUMBERVALUE(SUBSTITUTE(AB8,".",",")),-1)</f>
        <v>27.94</v>
      </c>
      <c r="AC36" s="80">
        <f>IFERROR(_xlfn.NUMBERVALUE(SUBSTITUTE(AC8,".",",")),-1)</f>
        <v>28.637</v>
      </c>
      <c r="AD36" s="80">
        <f>IFERROR(_xlfn.NUMBERVALUE(SUBSTITUTE(AD8,".",",")),-1)</f>
        <v>1E-4</v>
      </c>
      <c r="AE36" s="80">
        <f>IFERROR(_xlfn.NUMBERVALUE(SUBSTITUTE(AE8,".",",")),-1)</f>
        <v>1E-4</v>
      </c>
      <c r="AF36" s="80">
        <f>IFERROR(_xlfn.NUMBERVALUE(SUBSTITUTE(AF8,".",",")),-1)</f>
        <v>1.9E-3</v>
      </c>
      <c r="AG36" s="80">
        <f>IFERROR(_xlfn.NUMBERVALUE(SUBSTITUTE(AG8,".",",")),-1)</f>
        <v>1E-4</v>
      </c>
      <c r="AH36" s="80">
        <f>IFERROR(_xlfn.NUMBERVALUE(SUBSTITUTE(AH8,".",",")),-1)</f>
        <v>0.35</v>
      </c>
      <c r="AI36" s="80">
        <f>IFERROR(_xlfn.NUMBERVALUE(SUBSTITUTE(AI8,".",",")),-1)</f>
        <v>0.09</v>
      </c>
      <c r="AJ36" s="80">
        <f>IFERROR(_xlfn.NUMBERVALUE(SUBSTITUTE(AJ8,".",",")),-1)</f>
        <v>0.03</v>
      </c>
      <c r="AK36" s="80">
        <f>IFERROR(_xlfn.NUMBERVALUE(SUBSTITUTE(AK8,".",",")),-1)</f>
        <v>7.55</v>
      </c>
      <c r="AL36" s="80">
        <f>IFERROR(_xlfn.NUMBERVALUE(SUBSTITUTE(AL8,".",",")),-1)</f>
        <v>7.76</v>
      </c>
      <c r="AM36" s="80">
        <f>IFERROR(_xlfn.NUMBERVALUE(SUBSTITUTE(AM8,".",",")),-1)</f>
        <v>2.9999999999999997E-4</v>
      </c>
      <c r="AN36" s="80">
        <f>IFERROR(_xlfn.NUMBERVALUE(SUBSTITUTE(AN8,".",",")),-1)</f>
        <v>4.0000000000000002E-4</v>
      </c>
      <c r="AO36" s="80">
        <f>IFERROR(_xlfn.NUMBERVALUE(SUBSTITUTE(AO8,".",",")),-1)</f>
        <v>9.3520000000000003</v>
      </c>
      <c r="AP36" s="80">
        <f>IFERROR(_xlfn.NUMBERVALUE(SUBSTITUTE(AP8,".",",")),-1)</f>
        <v>9.4809999999999999</v>
      </c>
      <c r="AQ36" s="80"/>
      <c r="AR36" s="80">
        <f>IFERROR(_xlfn.NUMBERVALUE(SUBSTITUTE(AR8,".",",")),-1)</f>
        <v>2.9999999999999997E-4</v>
      </c>
      <c r="AS36" s="80">
        <f>IFERROR(_xlfn.NUMBERVALUE(SUBSTITUTE(AS8,".",",")),-1)</f>
        <v>34.85</v>
      </c>
      <c r="AT36" s="80">
        <f>IFERROR(_xlfn.NUMBERVALUE(SUBSTITUTE(AT8,".",",")),-1)</f>
        <v>22.8</v>
      </c>
      <c r="AU36" s="80">
        <f>IFERROR(_xlfn.NUMBERVALUE(SUBSTITUTE(AU8,".",",")),-1)</f>
        <v>35.270000000000003</v>
      </c>
      <c r="AV36" s="80">
        <f>IFERROR(_xlfn.NUMBERVALUE(SUBSTITUTE(AV8,".",",")),-1)</f>
        <v>458</v>
      </c>
      <c r="AW36" s="80">
        <f>IFERROR(_xlfn.NUMBERVALUE(SUBSTITUTE(AW8,".",",")),-1)</f>
        <v>217.5</v>
      </c>
      <c r="AX36" s="80">
        <f>IFERROR(_xlfn.NUMBERVALUE(SUBSTITUTE(AX8,".",",")),-1)</f>
        <v>19.7</v>
      </c>
      <c r="AY36" s="80">
        <f>IFERROR(_xlfn.NUMBERVALUE(SUBSTITUTE(AY8,".",",")),-1)</f>
        <v>19.399999999999999</v>
      </c>
      <c r="AZ36" s="80"/>
      <c r="BA36" s="80">
        <f>IFERROR(_xlfn.NUMBERVALUE(SUBSTITUTE(BA8,".",",")),-1)</f>
        <v>1.3599999999999999E-2</v>
      </c>
      <c r="BB36" s="81">
        <f>IFERROR(_xlfn.NUMBERVALUE(SUBSTITUTE(BB8,".",",")),-1)</f>
        <v>4.4499999999999998E-2</v>
      </c>
    </row>
    <row r="37" spans="1:54" x14ac:dyDescent="0.2">
      <c r="A37" s="16" t="s">
        <v>0</v>
      </c>
      <c r="B37" s="13" t="s">
        <v>811</v>
      </c>
      <c r="C37" s="79">
        <f>IFERROR(_xlfn.NUMBERVALUE(SUBSTITUTE(C9,".",",")),-1)</f>
        <v>0</v>
      </c>
      <c r="D37" s="80">
        <f>IFERROR(_xlfn.NUMBERVALUE(SUBSTITUTE(D9,".",",")),-1)</f>
        <v>0.01</v>
      </c>
      <c r="E37" s="80">
        <f>IFERROR(_xlfn.NUMBERVALUE(SUBSTITUTE(E9,".",",")),-1)</f>
        <v>0.01</v>
      </c>
      <c r="F37" s="80">
        <f>IFERROR(_xlfn.NUMBERVALUE(SUBSTITUTE(F9,".",",")),-1)</f>
        <v>1.9199999999999998E-2</v>
      </c>
      <c r="G37" s="80">
        <f>IFERROR(_xlfn.NUMBERVALUE(SUBSTITUTE(G9,".",",")),-1)</f>
        <v>2.46E-2</v>
      </c>
      <c r="H37" s="80">
        <f>IFERROR(_xlfn.NUMBERVALUE(SUBSTITUTE(H9,".",",")),-1)</f>
        <v>2.0000000000000002E-5</v>
      </c>
      <c r="I37" s="80">
        <f>IFERROR(_xlfn.NUMBERVALUE(SUBSTITUTE(I9,".",",")),-1)</f>
        <v>57.8</v>
      </c>
      <c r="J37" s="80">
        <f>IFERROR(_xlfn.NUMBERVALUE(SUBSTITUTE(J9,".",",")),-1)</f>
        <v>0.51500000000000001</v>
      </c>
      <c r="K37" s="80">
        <f>IFERROR(_xlfn.NUMBERVALUE(SUBSTITUTE(K9,".",",")),-1)</f>
        <v>0.1</v>
      </c>
      <c r="L37" s="80">
        <f>IFERROR(_xlfn.NUMBERVALUE(SUBSTITUTE(L9,".",",")),-1)</f>
        <v>2.0000000000000002E-5</v>
      </c>
      <c r="M37" s="80">
        <f>IFERROR(_xlfn.NUMBERVALUE(SUBSTITUTE(M9,".",",")),-1)</f>
        <v>45.05</v>
      </c>
      <c r="N37" s="80">
        <f>IFERROR(_xlfn.NUMBERVALUE(SUBSTITUTE(N9,".",",")),-1)</f>
        <v>45.66</v>
      </c>
      <c r="O37" s="86">
        <f>IFERROR(_xlfn.NUMBERVALUE(SUBSTITUTE(O9,".",",")),-1)</f>
        <v>1</v>
      </c>
      <c r="P37" s="80">
        <f>IFERROR(_xlfn.NUMBERVALUE(SUBSTITUTE(P9,".",",")),-1)</f>
        <v>0</v>
      </c>
      <c r="Q37" s="80">
        <f>IFERROR(_xlfn.NUMBERVALUE(SUBSTITUTE(Q9,".",",")),-1)</f>
        <v>38.56</v>
      </c>
      <c r="R37" s="80">
        <f>IFERROR(_xlfn.NUMBERVALUE(SUBSTITUTE(R9,".",",")),-1)</f>
        <v>1E-4</v>
      </c>
      <c r="S37" s="80">
        <f>IFERROR(_xlfn.NUMBERVALUE(SUBSTITUTE(S9,".",",")),-1)</f>
        <v>2E-3</v>
      </c>
      <c r="T37" s="80">
        <f>IFERROR(_xlfn.NUMBERVALUE(SUBSTITUTE(T9,".",",")),-1)</f>
        <v>2.2000000000000001E-3</v>
      </c>
      <c r="U37" s="80">
        <f>IFERROR(_xlfn.NUMBERVALUE(SUBSTITUTE(U9,".",",")),-1)</f>
        <v>791</v>
      </c>
      <c r="V37" s="80">
        <f>IFERROR(_xlfn.NUMBERVALUE(SUBSTITUTE(V9,".",",")),-1)</f>
        <v>607</v>
      </c>
      <c r="W37" s="80">
        <f>IFERROR(_xlfn.NUMBERVALUE(SUBSTITUTE(W9,".",",")),-1)</f>
        <v>2.0000000000000001E-4</v>
      </c>
      <c r="X37" s="80">
        <f>IFERROR(_xlfn.NUMBERVALUE(SUBSTITUTE(X9,".",",")),-1)</f>
        <v>0.06</v>
      </c>
      <c r="Y37" s="80">
        <f>IFERROR(_xlfn.NUMBERVALUE(SUBSTITUTE(Y9,".",",")),-1)</f>
        <v>6.0000000000000001E-3</v>
      </c>
      <c r="Z37" s="80">
        <f>IFERROR(_xlfn.NUMBERVALUE(SUBSTITUTE(Z9,".",",")),-1)</f>
        <v>8.0000000000000002E-3</v>
      </c>
      <c r="AA37" s="80">
        <f>IFERROR(_xlfn.NUMBERVALUE(SUBSTITUTE(AA9,".",",")),-1)</f>
        <v>3.04E-2</v>
      </c>
      <c r="AB37" s="80">
        <f>IFERROR(_xlfn.NUMBERVALUE(SUBSTITUTE(AB9,".",",")),-1)</f>
        <v>26.565000000000001</v>
      </c>
      <c r="AC37" s="80">
        <f>IFERROR(_xlfn.NUMBERVALUE(SUBSTITUTE(AC9,".",",")),-1)</f>
        <v>27.273</v>
      </c>
      <c r="AD37" s="80">
        <f>IFERROR(_xlfn.NUMBERVALUE(SUBSTITUTE(AD9,".",",")),-1)</f>
        <v>2.8E-3</v>
      </c>
      <c r="AE37" s="80">
        <f>IFERROR(_xlfn.NUMBERVALUE(SUBSTITUTE(AE9,".",",")),-1)</f>
        <v>1E-4</v>
      </c>
      <c r="AF37" s="80">
        <f>IFERROR(_xlfn.NUMBERVALUE(SUBSTITUTE(AF9,".",",")),-1)</f>
        <v>1.8E-3</v>
      </c>
      <c r="AG37" s="80">
        <f>IFERROR(_xlfn.NUMBERVALUE(SUBSTITUTE(AG9,".",",")),-1)</f>
        <v>2.0000000000000001E-4</v>
      </c>
      <c r="AH37" s="80">
        <f>IFERROR(_xlfn.NUMBERVALUE(SUBSTITUTE(AH9,".",",")),-1)</f>
        <v>1.02</v>
      </c>
      <c r="AI37" s="80">
        <f>IFERROR(_xlfn.NUMBERVALUE(SUBSTITUTE(AI9,".",",")),-1)</f>
        <v>0.09</v>
      </c>
      <c r="AJ37" s="80">
        <f>IFERROR(_xlfn.NUMBERVALUE(SUBSTITUTE(AJ9,".",",")),-1)</f>
        <v>0.03</v>
      </c>
      <c r="AK37" s="80">
        <f>IFERROR(_xlfn.NUMBERVALUE(SUBSTITUTE(AK9,".",",")),-1)</f>
        <v>7.68</v>
      </c>
      <c r="AL37" s="80">
        <f>IFERROR(_xlfn.NUMBERVALUE(SUBSTITUTE(AL9,".",",")),-1)</f>
        <v>7.64</v>
      </c>
      <c r="AM37" s="80">
        <f>IFERROR(_xlfn.NUMBERVALUE(SUBSTITUTE(AM9,".",",")),-1)</f>
        <v>2.0000000000000002E-5</v>
      </c>
      <c r="AN37" s="80">
        <f>IFERROR(_xlfn.NUMBERVALUE(SUBSTITUTE(AN9,".",",")),-1)</f>
        <v>1.1999999999999999E-3</v>
      </c>
      <c r="AO37" s="80">
        <f>IFERROR(_xlfn.NUMBERVALUE(SUBSTITUTE(AO9,".",",")),-1)</f>
        <v>9.6310000000000002</v>
      </c>
      <c r="AP37" s="80">
        <f>IFERROR(_xlfn.NUMBERVALUE(SUBSTITUTE(AP9,".",",")),-1)</f>
        <v>9.9329999999999998</v>
      </c>
      <c r="AQ37" s="80"/>
      <c r="AR37" s="80">
        <f>IFERROR(_xlfn.NUMBERVALUE(SUBSTITUTE(AR9,".",",")),-1)</f>
        <v>6.9999999999999999E-4</v>
      </c>
      <c r="AS37" s="80">
        <f>IFERROR(_xlfn.NUMBERVALUE(SUBSTITUTE(AS9,".",",")),-1)</f>
        <v>33.340000000000003</v>
      </c>
      <c r="AT37" s="80">
        <f>IFERROR(_xlfn.NUMBERVALUE(SUBSTITUTE(AT9,".",",")),-1)</f>
        <v>23.74</v>
      </c>
      <c r="AU37" s="80">
        <f>IFERROR(_xlfn.NUMBERVALUE(SUBSTITUTE(AU9,".",",")),-1)</f>
        <v>34.44</v>
      </c>
      <c r="AV37" s="80">
        <f>IFERROR(_xlfn.NUMBERVALUE(SUBSTITUTE(AV9,".",",")),-1)</f>
        <v>552</v>
      </c>
      <c r="AW37" s="80">
        <f>IFERROR(_xlfn.NUMBERVALUE(SUBSTITUTE(AW9,".",",")),-1)</f>
        <v>217.65</v>
      </c>
      <c r="AX37" s="80">
        <f>IFERROR(_xlfn.NUMBERVALUE(SUBSTITUTE(AX9,".",",")),-1)</f>
        <v>18.600000000000001</v>
      </c>
      <c r="AY37" s="80">
        <f>IFERROR(_xlfn.NUMBERVALUE(SUBSTITUTE(AY9,".",",")),-1)</f>
        <v>18.600000000000001</v>
      </c>
      <c r="AZ37" s="80"/>
      <c r="BA37" s="80">
        <f>IFERROR(_xlfn.NUMBERVALUE(SUBSTITUTE(BA9,".",",")),-1)</f>
        <v>1.3299999999999999E-2</v>
      </c>
      <c r="BB37" s="81">
        <f>IFERROR(_xlfn.NUMBERVALUE(SUBSTITUTE(BB9,".",",")),-1)</f>
        <v>7.0000000000000001E-3</v>
      </c>
    </row>
    <row r="38" spans="1:54" ht="17" thickBot="1" x14ac:dyDescent="0.25">
      <c r="A38" s="17" t="s">
        <v>0</v>
      </c>
      <c r="B38" s="18" t="s">
        <v>928</v>
      </c>
      <c r="C38" s="82">
        <f>IFERROR(_xlfn.NUMBERVALUE(SUBSTITUTE(C10,".",",")),-1)</f>
        <v>0</v>
      </c>
      <c r="D38" s="83">
        <f>IFERROR(_xlfn.NUMBERVALUE(SUBSTITUTE(D10,".",",")),-1)</f>
        <v>0.01</v>
      </c>
      <c r="E38" s="83">
        <f>IFERROR(_xlfn.NUMBERVALUE(SUBSTITUTE(E10,".",",")),-1)</f>
        <v>0.01</v>
      </c>
      <c r="F38" s="83">
        <f>IFERROR(_xlfn.NUMBERVALUE(SUBSTITUTE(F10,".",",")),-1)</f>
        <v>2.07E-2</v>
      </c>
      <c r="G38" s="83">
        <f>IFERROR(_xlfn.NUMBERVALUE(SUBSTITUTE(G10,".",",")),-1)</f>
        <v>1.9199999999999998E-2</v>
      </c>
      <c r="H38" s="83">
        <f>IFERROR(_xlfn.NUMBERVALUE(SUBSTITUTE(H10,".",",")),-1)</f>
        <v>2.0000000000000002E-5</v>
      </c>
      <c r="I38" s="83">
        <f>IFERROR(_xlfn.NUMBERVALUE(SUBSTITUTE(I10,".",",")),-1)</f>
        <v>59</v>
      </c>
      <c r="J38" s="83">
        <f>IFERROR(_xlfn.NUMBERVALUE(SUBSTITUTE(J10,".",",")),-1)</f>
        <v>0.372</v>
      </c>
      <c r="K38" s="83">
        <f>IFERROR(_xlfn.NUMBERVALUE(SUBSTITUTE(K10,".",",")),-1)</f>
        <v>0.1</v>
      </c>
      <c r="L38" s="83">
        <f>IFERROR(_xlfn.NUMBERVALUE(SUBSTITUTE(L10,".",",")),-1)</f>
        <v>4.0000000000000003E-5</v>
      </c>
      <c r="M38" s="83">
        <f>IFERROR(_xlfn.NUMBERVALUE(SUBSTITUTE(M10,".",",")),-1)</f>
        <v>42.02</v>
      </c>
      <c r="N38" s="83">
        <f>IFERROR(_xlfn.NUMBERVALUE(SUBSTITUTE(N10,".",",")),-1)</f>
        <v>42.59</v>
      </c>
      <c r="O38" s="87">
        <f>IFERROR(_xlfn.NUMBERVALUE(SUBSTITUTE(O10,".",",")),-1)</f>
        <v>1</v>
      </c>
      <c r="P38" s="83">
        <f>IFERROR(_xlfn.NUMBERVALUE(SUBSTITUTE(P10,".",",")),-1)</f>
        <v>0</v>
      </c>
      <c r="Q38" s="83">
        <f>IFERROR(_xlfn.NUMBERVALUE(SUBSTITUTE(Q10,".",",")),-1)</f>
        <v>37.04</v>
      </c>
      <c r="R38" s="83">
        <f>IFERROR(_xlfn.NUMBERVALUE(SUBSTITUTE(R10,".",",")),-1)</f>
        <v>1E-4</v>
      </c>
      <c r="S38" s="83">
        <f>IFERROR(_xlfn.NUMBERVALUE(SUBSTITUTE(S10,".",",")),-1)</f>
        <v>1.9E-3</v>
      </c>
      <c r="T38" s="83">
        <f>IFERROR(_xlfn.NUMBERVALUE(SUBSTITUTE(T10,".",",")),-1)</f>
        <v>2E-3</v>
      </c>
      <c r="U38" s="83">
        <f>IFERROR(_xlfn.NUMBERVALUE(SUBSTITUTE(U10,".",",")),-1)</f>
        <v>667</v>
      </c>
      <c r="V38" s="83">
        <f>IFERROR(_xlfn.NUMBERVALUE(SUBSTITUTE(V10,".",",")),-1)</f>
        <v>677</v>
      </c>
      <c r="W38" s="83">
        <f>IFERROR(_xlfn.NUMBERVALUE(SUBSTITUTE(W10,".",",")),-1)</f>
        <v>4.0000000000000002E-4</v>
      </c>
      <c r="X38" s="83">
        <f>IFERROR(_xlfn.NUMBERVALUE(SUBSTITUTE(X10,".",",")),-1)</f>
        <v>0.2</v>
      </c>
      <c r="Y38" s="83">
        <f>IFERROR(_xlfn.NUMBERVALUE(SUBSTITUTE(Y10,".",",")),-1)</f>
        <v>6.0000000000000001E-3</v>
      </c>
      <c r="Z38" s="83">
        <f>IFERROR(_xlfn.NUMBERVALUE(SUBSTITUTE(Z10,".",",")),-1)</f>
        <v>6.0000000000000001E-3</v>
      </c>
      <c r="AA38" s="83">
        <f>IFERROR(_xlfn.NUMBERVALUE(SUBSTITUTE(AA10,".",",")),-1)</f>
        <v>1.2699999999999999E-2</v>
      </c>
      <c r="AB38" s="83">
        <f>IFERROR(_xlfn.NUMBERVALUE(SUBSTITUTE(AB10,".",",")),-1)</f>
        <v>27.419</v>
      </c>
      <c r="AC38" s="83">
        <f>IFERROR(_xlfn.NUMBERVALUE(SUBSTITUTE(AC10,".",",")),-1)</f>
        <v>27.452000000000002</v>
      </c>
      <c r="AD38" s="83">
        <f>IFERROR(_xlfn.NUMBERVALUE(SUBSTITUTE(AD10,".",",")),-1)</f>
        <v>3.8E-3</v>
      </c>
      <c r="AE38" s="83">
        <f>IFERROR(_xlfn.NUMBERVALUE(SUBSTITUTE(AE10,".",",")),-1)</f>
        <v>1E-4</v>
      </c>
      <c r="AF38" s="83">
        <f>IFERROR(_xlfn.NUMBERVALUE(SUBSTITUTE(AF10,".",",")),-1)</f>
        <v>1.6999999999999999E-3</v>
      </c>
      <c r="AG38" s="83">
        <f>IFERROR(_xlfn.NUMBERVALUE(SUBSTITUTE(AG10,".",",")),-1)</f>
        <v>2.9999999999999997E-4</v>
      </c>
      <c r="AH38" s="83">
        <f>IFERROR(_xlfn.NUMBERVALUE(SUBSTITUTE(AH10,".",",")),-1)</f>
        <v>0.41</v>
      </c>
      <c r="AI38" s="83">
        <f>IFERROR(_xlfn.NUMBERVALUE(SUBSTITUTE(AI10,".",",")),-1)</f>
        <v>0.09</v>
      </c>
      <c r="AJ38" s="83">
        <f>IFERROR(_xlfn.NUMBERVALUE(SUBSTITUTE(AJ10,".",",")),-1)</f>
        <v>0.03</v>
      </c>
      <c r="AK38" s="83">
        <f>IFERROR(_xlfn.NUMBERVALUE(SUBSTITUTE(AK10,".",",")),-1)</f>
        <v>7.05</v>
      </c>
      <c r="AL38" s="83">
        <f>IFERROR(_xlfn.NUMBERVALUE(SUBSTITUTE(AL10,".",",")),-1)</f>
        <v>8.65</v>
      </c>
      <c r="AM38" s="83">
        <f>IFERROR(_xlfn.NUMBERVALUE(SUBSTITUTE(AM10,".",",")),-1)</f>
        <v>2.0000000000000002E-5</v>
      </c>
      <c r="AN38" s="83">
        <f>IFERROR(_xlfn.NUMBERVALUE(SUBSTITUTE(AN10,".",",")),-1)</f>
        <v>5.9999999999999995E-4</v>
      </c>
      <c r="AO38" s="83">
        <f>IFERROR(_xlfn.NUMBERVALUE(SUBSTITUTE(AO10,".",",")),-1)</f>
        <v>9.7769999999999992</v>
      </c>
      <c r="AP38" s="83">
        <f>IFERROR(_xlfn.NUMBERVALUE(SUBSTITUTE(AP10,".",",")),-1)</f>
        <v>9.9120000000000008</v>
      </c>
      <c r="AQ38" s="83"/>
      <c r="AR38" s="83">
        <f>IFERROR(_xlfn.NUMBERVALUE(SUBSTITUTE(AR10,".",",")),-1)</f>
        <v>5.0000000000000001E-4</v>
      </c>
      <c r="AS38" s="83">
        <f>IFERROR(_xlfn.NUMBERVALUE(SUBSTITUTE(AS10,".",",")),-1)</f>
        <v>37.75</v>
      </c>
      <c r="AT38" s="83">
        <f>IFERROR(_xlfn.NUMBERVALUE(SUBSTITUTE(AT10,".",",")),-1)</f>
        <v>26.07</v>
      </c>
      <c r="AU38" s="83">
        <f>IFERROR(_xlfn.NUMBERVALUE(SUBSTITUTE(AU10,".",",")),-1)</f>
        <v>37.880000000000003</v>
      </c>
      <c r="AV38" s="83">
        <f>IFERROR(_xlfn.NUMBERVALUE(SUBSTITUTE(AV10,".",",")),-1)</f>
        <v>501</v>
      </c>
      <c r="AW38" s="83">
        <f>IFERROR(_xlfn.NUMBERVALUE(SUBSTITUTE(AW10,".",",")),-1)</f>
        <v>218.23</v>
      </c>
      <c r="AX38" s="83">
        <f>IFERROR(_xlfn.NUMBERVALUE(SUBSTITUTE(AX10,".",",")),-1)</f>
        <v>20.3</v>
      </c>
      <c r="AY38" s="83">
        <f>IFERROR(_xlfn.NUMBERVALUE(SUBSTITUTE(AY10,".",",")),-1)</f>
        <v>18</v>
      </c>
      <c r="AZ38" s="83"/>
      <c r="BA38" s="83">
        <f>IFERROR(_xlfn.NUMBERVALUE(SUBSTITUTE(BA10,".",",")),-1)</f>
        <v>1.14E-2</v>
      </c>
      <c r="BB38" s="84">
        <f>IFERROR(_xlfn.NUMBERVALUE(SUBSTITUTE(BB10,".",",")),-1)</f>
        <v>1.3899999999999999E-2</v>
      </c>
    </row>
    <row r="39" spans="1:54" x14ac:dyDescent="0.2">
      <c r="A39" s="14" t="s">
        <v>64</v>
      </c>
      <c r="B39" s="109" t="s">
        <v>174</v>
      </c>
      <c r="C39" s="76">
        <f>IFERROR(_xlfn.NUMBERVALUE(SUBSTITUTE(C11,".",",")),-1)</f>
        <v>1</v>
      </c>
      <c r="D39" s="77">
        <f>IFERROR(_xlfn.NUMBERVALUE(SUBSTITUTE(D11,".",",")),-1)</f>
        <v>0.01</v>
      </c>
      <c r="E39" s="77">
        <f>IFERROR(_xlfn.NUMBERVALUE(SUBSTITUTE(E11,".",",")),-1)</f>
        <v>0.02</v>
      </c>
      <c r="F39" s="77">
        <f>IFERROR(_xlfn.NUMBERVALUE(SUBSTITUTE(F11,".",",")),-1)</f>
        <v>0.36559999999999998</v>
      </c>
      <c r="G39" s="77">
        <f>IFERROR(_xlfn.NUMBERVALUE(SUBSTITUTE(G11,".",",")),-1)</f>
        <v>1.8599999999999998E-2</v>
      </c>
      <c r="H39" s="77">
        <f>IFERROR(_xlfn.NUMBERVALUE(SUBSTITUTE(H11,".",",")),-1)</f>
        <v>4.0000000000000003E-5</v>
      </c>
      <c r="I39" s="77">
        <f>IFERROR(_xlfn.NUMBERVALUE(SUBSTITUTE(I11,".",",")),-1)</f>
        <v>58</v>
      </c>
      <c r="J39" s="77">
        <f>IFERROR(_xlfn.NUMBERVALUE(SUBSTITUTE(J11,".",",")),-1)</f>
        <v>0.66300000000000003</v>
      </c>
      <c r="K39" s="77"/>
      <c r="L39" s="77">
        <f>IFERROR(_xlfn.NUMBERVALUE(SUBSTITUTE(L11,".",",")),-1)</f>
        <v>4.4000000000000002E-4</v>
      </c>
      <c r="M39" s="77">
        <f>IFERROR(_xlfn.NUMBERVALUE(SUBSTITUTE(M11,".",",")),-1)</f>
        <v>52.48</v>
      </c>
      <c r="N39" s="77">
        <f>IFERROR(_xlfn.NUMBERVALUE(SUBSTITUTE(N11,".",",")),-1)</f>
        <v>52.79</v>
      </c>
      <c r="O39" s="85"/>
      <c r="P39" s="77">
        <f>IFERROR(_xlfn.NUMBERVALUE(SUBSTITUTE(P11,".",",")),-1)</f>
        <v>2E-3</v>
      </c>
      <c r="Q39" s="77">
        <f>IFERROR(_xlfn.NUMBERVALUE(SUBSTITUTE(Q11,".",",")),-1)</f>
        <v>39.89</v>
      </c>
      <c r="R39" s="77">
        <f>IFERROR(_xlfn.NUMBERVALUE(SUBSTITUTE(R11,".",",")),-1)</f>
        <v>1E-4</v>
      </c>
      <c r="S39" s="77">
        <f>IFERROR(_xlfn.NUMBERVALUE(SUBSTITUTE(S11,".",",")),-1)</f>
        <v>2.4400000000000002E-2</v>
      </c>
      <c r="T39" s="77">
        <f>IFERROR(_xlfn.NUMBERVALUE(SUBSTITUTE(T11,".",",")),-1)</f>
        <v>0.1191</v>
      </c>
      <c r="U39" s="77">
        <f>IFERROR(_xlfn.NUMBERVALUE(SUBSTITUTE(U11,".",",")),-1)</f>
        <v>697</v>
      </c>
      <c r="V39" s="77"/>
      <c r="W39" s="77">
        <f>IFERROR(_xlfn.NUMBERVALUE(SUBSTITUTE(W11,".",",")),-1)</f>
        <v>8.0000000000000004E-4</v>
      </c>
      <c r="X39" s="77">
        <f>IFERROR(_xlfn.NUMBERVALUE(SUBSTITUTE(X11,".",",")),-1)</f>
        <v>0.06</v>
      </c>
      <c r="Y39" s="77">
        <f>IFERROR(_xlfn.NUMBERVALUE(SUBSTITUTE(Y11,".",",")),-1)</f>
        <v>0.44</v>
      </c>
      <c r="Z39" s="77">
        <f>IFERROR(_xlfn.NUMBERVALUE(SUBSTITUTE(Z11,".",",")),-1)</f>
        <v>12.795</v>
      </c>
      <c r="AA39" s="77">
        <f>IFERROR(_xlfn.NUMBERVALUE(SUBSTITUTE(AA11,".",",")),-1)</f>
        <v>2.8400000000000002E-2</v>
      </c>
      <c r="AB39" s="77">
        <f>IFERROR(_xlfn.NUMBERVALUE(SUBSTITUTE(AB11,".",",")),-1)</f>
        <v>24.507999999999999</v>
      </c>
      <c r="AC39" s="77">
        <f>IFERROR(_xlfn.NUMBERVALUE(SUBSTITUTE(AC11,".",",")),-1)</f>
        <v>25.462</v>
      </c>
      <c r="AD39" s="77">
        <f>IFERROR(_xlfn.NUMBERVALUE(SUBSTITUTE(AD11,".",",")),-1)</f>
        <v>2.5600000000000001E-2</v>
      </c>
      <c r="AE39" s="77">
        <f>IFERROR(_xlfn.NUMBERVALUE(SUBSTITUTE(AE11,".",",")),-1)</f>
        <v>1E-4</v>
      </c>
      <c r="AF39" s="77">
        <f>IFERROR(_xlfn.NUMBERVALUE(SUBSTITUTE(AF11,".",",")),-1)</f>
        <v>1.1999999999999999E-3</v>
      </c>
      <c r="AG39" s="77">
        <f>IFERROR(_xlfn.NUMBERVALUE(SUBSTITUTE(AG11,".",",")),-1)</f>
        <v>1E-4</v>
      </c>
      <c r="AH39" s="77">
        <f>IFERROR(_xlfn.NUMBERVALUE(SUBSTITUTE(AH11,".",",")),-1)</f>
        <v>0.45</v>
      </c>
      <c r="AI39" s="77"/>
      <c r="AJ39" s="77"/>
      <c r="AK39" s="77">
        <f>IFERROR(_xlfn.NUMBERVALUE(SUBSTITUTE(AK11,".",",")),-1)</f>
        <v>7.43</v>
      </c>
      <c r="AL39" s="77"/>
      <c r="AM39" s="77">
        <f>IFERROR(_xlfn.NUMBERVALUE(SUBSTITUTE(AM11,".",",")),-1)</f>
        <v>1.9499999999999999E-3</v>
      </c>
      <c r="AN39" s="77">
        <f>IFERROR(_xlfn.NUMBERVALUE(SUBSTITUTE(AN11,".",",")),-1)</f>
        <v>8.8999999999999999E-3</v>
      </c>
      <c r="AO39" s="77">
        <f>IFERROR(_xlfn.NUMBERVALUE(SUBSTITUTE(AO11,".",",")),-1)</f>
        <v>8.1460000000000008</v>
      </c>
      <c r="AP39" s="77">
        <f>IFERROR(_xlfn.NUMBERVALUE(SUBSTITUTE(AP11,".",",")),-1)</f>
        <v>8.6120000000000001</v>
      </c>
      <c r="AQ39" s="77"/>
      <c r="AR39" s="77">
        <f>IFERROR(_xlfn.NUMBERVALUE(SUBSTITUTE(AR11,".",",")),-1)</f>
        <v>4.0000000000000002E-4</v>
      </c>
      <c r="AS39" s="77">
        <f>IFERROR(_xlfn.NUMBERVALUE(SUBSTITUTE(AS11,".",",")),-1)</f>
        <v>36.909999999999997</v>
      </c>
      <c r="AT39" s="77">
        <f>IFERROR(_xlfn.NUMBERVALUE(SUBSTITUTE(AT11,".",",")),-1)</f>
        <v>25.24</v>
      </c>
      <c r="AU39" s="77">
        <f>IFERROR(_xlfn.NUMBERVALUE(SUBSTITUTE(AU11,".",",")),-1)</f>
        <v>38.69</v>
      </c>
      <c r="AV39" s="77">
        <f>IFERROR(_xlfn.NUMBERVALUE(SUBSTITUTE(AV11,".",",")),-1)</f>
        <v>564</v>
      </c>
      <c r="AW39" s="77">
        <f>IFERROR(_xlfn.NUMBERVALUE(SUBSTITUTE(AW11,".",",")),-1)</f>
        <v>213.73</v>
      </c>
      <c r="AX39" s="77"/>
      <c r="AY39" s="77">
        <f>IFERROR(_xlfn.NUMBERVALUE(SUBSTITUTE(AY11,".",",")),-1)</f>
        <v>6</v>
      </c>
      <c r="AZ39" s="77"/>
      <c r="BA39" s="77">
        <f>IFERROR(_xlfn.NUMBERVALUE(SUBSTITUTE(BA11,".",",")),-1)</f>
        <v>2.2100000000000002E-2</v>
      </c>
      <c r="BB39" s="78">
        <f>IFERROR(_xlfn.NUMBERVALUE(SUBSTITUTE(BB11,".",",")),-1)</f>
        <v>0.86799999999999999</v>
      </c>
    </row>
    <row r="40" spans="1:54" x14ac:dyDescent="0.2">
      <c r="A40" s="16" t="s">
        <v>64</v>
      </c>
      <c r="B40" s="110" t="s">
        <v>223</v>
      </c>
      <c r="C40" s="79">
        <f>IFERROR(_xlfn.NUMBERVALUE(SUBSTITUTE(C12,".",",")),-1)</f>
        <v>0</v>
      </c>
      <c r="D40" s="80">
        <f>IFERROR(_xlfn.NUMBERVALUE(SUBSTITUTE(D12,".",",")),-1)</f>
        <v>0.01</v>
      </c>
      <c r="E40" s="80">
        <f>IFERROR(_xlfn.NUMBERVALUE(SUBSTITUTE(E12,".",",")),-1)</f>
        <v>0.01</v>
      </c>
      <c r="F40" s="80">
        <f>IFERROR(_xlfn.NUMBERVALUE(SUBSTITUTE(F12,".",",")),-1)</f>
        <v>0.17249999999999999</v>
      </c>
      <c r="G40" s="80">
        <f>IFERROR(_xlfn.NUMBERVALUE(SUBSTITUTE(G12,".",",")),-1)</f>
        <v>1.5699999999999999E-2</v>
      </c>
      <c r="H40" s="80">
        <f>IFERROR(_xlfn.NUMBERVALUE(SUBSTITUTE(H12,".",",")),-1)</f>
        <v>4.0000000000000003E-5</v>
      </c>
      <c r="I40" s="80">
        <f>IFERROR(_xlfn.NUMBERVALUE(SUBSTITUTE(I12,".",",")),-1)</f>
        <v>56</v>
      </c>
      <c r="J40" s="80">
        <f>IFERROR(_xlfn.NUMBERVALUE(SUBSTITUTE(J12,".",",")),-1)</f>
        <v>1.048</v>
      </c>
      <c r="K40" s="80"/>
      <c r="L40" s="80">
        <f>IFERROR(_xlfn.NUMBERVALUE(SUBSTITUTE(L12,".",",")),-1)</f>
        <v>6.4000000000000005E-4</v>
      </c>
      <c r="M40" s="80">
        <f>IFERROR(_xlfn.NUMBERVALUE(SUBSTITUTE(M12,".",",")),-1)</f>
        <v>50.76</v>
      </c>
      <c r="N40" s="80">
        <f>IFERROR(_xlfn.NUMBERVALUE(SUBSTITUTE(N12,".",",")),-1)</f>
        <v>51.5</v>
      </c>
      <c r="O40" s="86"/>
      <c r="P40" s="80">
        <f>IFERROR(_xlfn.NUMBERVALUE(SUBSTITUTE(P12,".",",")),-1)</f>
        <v>3.0000000000000001E-3</v>
      </c>
      <c r="Q40" s="80">
        <f>IFERROR(_xlfn.NUMBERVALUE(SUBSTITUTE(Q12,".",",")),-1)</f>
        <v>42.45</v>
      </c>
      <c r="R40" s="80">
        <f>IFERROR(_xlfn.NUMBERVALUE(SUBSTITUTE(R12,".",",")),-1)</f>
        <v>1E-4</v>
      </c>
      <c r="S40" s="80">
        <f>IFERROR(_xlfn.NUMBERVALUE(SUBSTITUTE(S12,".",",")),-1)</f>
        <v>3.2500000000000001E-2</v>
      </c>
      <c r="T40" s="80">
        <f>IFERROR(_xlfn.NUMBERVALUE(SUBSTITUTE(T12,".",",")),-1)</f>
        <v>4.3999999999999997E-2</v>
      </c>
      <c r="U40" s="80">
        <f>IFERROR(_xlfn.NUMBERVALUE(SUBSTITUTE(U12,".",",")),-1)</f>
        <v>700</v>
      </c>
      <c r="V40" s="80"/>
      <c r="W40" s="80">
        <f>IFERROR(_xlfn.NUMBERVALUE(SUBSTITUTE(W12,".",",")),-1)</f>
        <v>1E-3</v>
      </c>
      <c r="X40" s="80">
        <f>IFERROR(_xlfn.NUMBERVALUE(SUBSTITUTE(X12,".",",")),-1)</f>
        <v>0.06</v>
      </c>
      <c r="Y40" s="80">
        <f>IFERROR(_xlfn.NUMBERVALUE(SUBSTITUTE(Y12,".",",")),-1)</f>
        <v>5.0679999999999996</v>
      </c>
      <c r="Z40" s="80">
        <f>IFERROR(_xlfn.NUMBERVALUE(SUBSTITUTE(Z12,".",",")),-1)</f>
        <v>7.5140000000000002</v>
      </c>
      <c r="AA40" s="80">
        <f>IFERROR(_xlfn.NUMBERVALUE(SUBSTITUTE(AA12,".",",")),-1)</f>
        <v>5.4199999999999998E-2</v>
      </c>
      <c r="AB40" s="80">
        <f>IFERROR(_xlfn.NUMBERVALUE(SUBSTITUTE(AB12,".",",")),-1)</f>
        <v>23.539000000000001</v>
      </c>
      <c r="AC40" s="80">
        <f>IFERROR(_xlfn.NUMBERVALUE(SUBSTITUTE(AC12,".",",")),-1)</f>
        <v>24.227</v>
      </c>
      <c r="AD40" s="80">
        <f>IFERROR(_xlfn.NUMBERVALUE(SUBSTITUTE(AD12,".",",")),-1)</f>
        <v>2.3699999999999999E-2</v>
      </c>
      <c r="AE40" s="80">
        <f>IFERROR(_xlfn.NUMBERVALUE(SUBSTITUTE(AE12,".",",")),-1)</f>
        <v>1E-4</v>
      </c>
      <c r="AF40" s="80">
        <f>IFERROR(_xlfn.NUMBERVALUE(SUBSTITUTE(AF12,".",",")),-1)</f>
        <v>1.4E-3</v>
      </c>
      <c r="AG40" s="80">
        <f>IFERROR(_xlfn.NUMBERVALUE(SUBSTITUTE(AG12,".",",")),-1)</f>
        <v>5.0000000000000001E-4</v>
      </c>
      <c r="AH40" s="80">
        <f>IFERROR(_xlfn.NUMBERVALUE(SUBSTITUTE(AH12,".",",")),-1)</f>
        <v>0.85</v>
      </c>
      <c r="AI40" s="80"/>
      <c r="AJ40" s="80"/>
      <c r="AK40" s="80">
        <f>IFERROR(_xlfn.NUMBERVALUE(SUBSTITUTE(AK12,".",",")),-1)</f>
        <v>7.15</v>
      </c>
      <c r="AL40" s="80"/>
      <c r="AM40" s="80">
        <f>IFERROR(_xlfn.NUMBERVALUE(SUBSTITUTE(AM12,".",",")),-1)</f>
        <v>2.0000000000000002E-5</v>
      </c>
      <c r="AN40" s="80">
        <f>IFERROR(_xlfn.NUMBERVALUE(SUBSTITUTE(AN12,".",",")),-1)</f>
        <v>6.1999999999999998E-3</v>
      </c>
      <c r="AO40" s="80">
        <f>IFERROR(_xlfn.NUMBERVALUE(SUBSTITUTE(AO12,".",",")),-1)</f>
        <v>7.1479999999999997</v>
      </c>
      <c r="AP40" s="80">
        <f>IFERROR(_xlfn.NUMBERVALUE(SUBSTITUTE(AP12,".",",")),-1)</f>
        <v>7.319</v>
      </c>
      <c r="AQ40" s="80"/>
      <c r="AR40" s="80">
        <f>IFERROR(_xlfn.NUMBERVALUE(SUBSTITUTE(AR12,".",",")),-1)</f>
        <v>8.0000000000000004E-4</v>
      </c>
      <c r="AS40" s="80">
        <f>IFERROR(_xlfn.NUMBERVALUE(SUBSTITUTE(AS12,".",",")),-1)</f>
        <v>36.659999999999997</v>
      </c>
      <c r="AT40" s="80">
        <f>IFERROR(_xlfn.NUMBERVALUE(SUBSTITUTE(AT12,".",",")),-1)</f>
        <v>25.67</v>
      </c>
      <c r="AU40" s="80">
        <f>IFERROR(_xlfn.NUMBERVALUE(SUBSTITUTE(AU12,".",",")),-1)</f>
        <v>37.979999999999997</v>
      </c>
      <c r="AV40" s="80">
        <f>IFERROR(_xlfn.NUMBERVALUE(SUBSTITUTE(AV12,".",",")),-1)</f>
        <v>428</v>
      </c>
      <c r="AW40" s="80">
        <f>IFERROR(_xlfn.NUMBERVALUE(SUBSTITUTE(AW12,".",",")),-1)</f>
        <v>220.06</v>
      </c>
      <c r="AX40" s="80"/>
      <c r="AY40" s="80">
        <f>IFERROR(_xlfn.NUMBERVALUE(SUBSTITUTE(AY12,".",",")),-1)</f>
        <v>17.399999999999999</v>
      </c>
      <c r="AZ40" s="80"/>
      <c r="BA40" s="80">
        <f>IFERROR(_xlfn.NUMBERVALUE(SUBSTITUTE(BA12,".",",")),-1)</f>
        <v>1.5599999999999999E-2</v>
      </c>
      <c r="BB40" s="81">
        <f>IFERROR(_xlfn.NUMBERVALUE(SUBSTITUTE(BB12,".",",")),-1)</f>
        <v>0.49230000000000002</v>
      </c>
    </row>
    <row r="41" spans="1:54" x14ac:dyDescent="0.2">
      <c r="A41" s="16" t="s">
        <v>64</v>
      </c>
      <c r="B41" s="110" t="s">
        <v>340</v>
      </c>
      <c r="C41" s="79">
        <f>IFERROR(_xlfn.NUMBERVALUE(SUBSTITUTE(C13,".",",")),-1)</f>
        <v>1</v>
      </c>
      <c r="D41" s="80"/>
      <c r="E41" s="80">
        <f>IFERROR(_xlfn.NUMBERVALUE(SUBSTITUTE(E13,".",",")),-1)</f>
        <v>0.17499999999999999</v>
      </c>
      <c r="F41" s="80">
        <f>IFERROR(_xlfn.NUMBERVALUE(SUBSTITUTE(F13,".",",")),-1)</f>
        <v>0.30649999999999999</v>
      </c>
      <c r="G41" s="80">
        <f>IFERROR(_xlfn.NUMBERVALUE(SUBSTITUTE(G13,".",",")),-1)</f>
        <v>4.0120000000000003E-2</v>
      </c>
      <c r="H41" s="80">
        <f>IFERROR(_xlfn.NUMBERVALUE(SUBSTITUTE(H13,".",",")),-1)</f>
        <v>5.5000000000000003E-4</v>
      </c>
      <c r="I41" s="80">
        <f>IFERROR(_xlfn.NUMBERVALUE(SUBSTITUTE(I13,".",",")),-1)</f>
        <v>82.1</v>
      </c>
      <c r="J41" s="80">
        <f>IFERROR(_xlfn.NUMBERVALUE(SUBSTITUTE(J13,".",",")),-1)</f>
        <v>2.33</v>
      </c>
      <c r="K41" s="80"/>
      <c r="L41" s="80"/>
      <c r="M41" s="80">
        <f>IFERROR(_xlfn.NUMBERVALUE(SUBSTITUTE(M13,".",",")),-1)</f>
        <v>83.4</v>
      </c>
      <c r="N41" s="80">
        <f>IFERROR(_xlfn.NUMBERVALUE(SUBSTITUTE(N13,".",",")),-1)</f>
        <v>203</v>
      </c>
      <c r="O41" s="86">
        <f>IFERROR(_xlfn.NUMBERVALUE(SUBSTITUTE(O13,".",",")),-1)</f>
        <v>10</v>
      </c>
      <c r="P41" s="80">
        <f>IFERROR(_xlfn.NUMBERVALUE(SUBSTITUTE(P13,".",",")),-1)</f>
        <v>2E-3</v>
      </c>
      <c r="Q41" s="80">
        <f>IFERROR(_xlfn.NUMBERVALUE(SUBSTITUTE(Q13,".",",")),-1)</f>
        <v>48.8</v>
      </c>
      <c r="R41" s="80">
        <f>IFERROR(_xlfn.NUMBERVALUE(SUBSTITUTE(R13,".",",")),-1)</f>
        <v>3.1E-4</v>
      </c>
      <c r="S41" s="80">
        <f>IFERROR(_xlfn.NUMBERVALUE(SUBSTITUTE(S13,".",",")),-1)</f>
        <v>1.09E-3</v>
      </c>
      <c r="T41" s="80">
        <f>IFERROR(_xlfn.NUMBERVALUE(SUBSTITUTE(T13,".",",")),-1)</f>
        <v>2.758E-2</v>
      </c>
      <c r="U41" s="80">
        <f>IFERROR(_xlfn.NUMBERVALUE(SUBSTITUTE(U13,".",",")),-1)</f>
        <v>2199</v>
      </c>
      <c r="V41" s="80">
        <f>IFERROR(_xlfn.NUMBERVALUE(SUBSTITUTE(V13,".",",")),-1)</f>
        <v>2185</v>
      </c>
      <c r="W41" s="80">
        <f>IFERROR(_xlfn.NUMBERVALUE(SUBSTITUTE(W13,".",",")),-1)</f>
        <v>8.9999999999999998E-4</v>
      </c>
      <c r="X41" s="80">
        <f>IFERROR(_xlfn.NUMBERVALUE(SUBSTITUTE(X13,".",",")),-1)</f>
        <v>0.06</v>
      </c>
      <c r="Y41" s="80">
        <f>IFERROR(_xlfn.NUMBERVALUE(SUBSTITUTE(Y13,".",",")),-1)</f>
        <v>1.4E-2</v>
      </c>
      <c r="Z41" s="80">
        <f>IFERROR(_xlfn.NUMBERVALUE(SUBSTITUTE(Z13,".",",")),-1)</f>
        <v>5.69</v>
      </c>
      <c r="AA41" s="80">
        <f>IFERROR(_xlfn.NUMBERVALUE(SUBSTITUTE(AA13,".",",")),-1)</f>
        <v>0.15121999999999999</v>
      </c>
      <c r="AB41" s="80">
        <f>IFERROR(_xlfn.NUMBERVALUE(SUBSTITUTE(AB13,".",",")),-1)</f>
        <v>35.9</v>
      </c>
      <c r="AC41" s="80">
        <f>IFERROR(_xlfn.NUMBERVALUE(SUBSTITUTE(AC13,".",",")),-1)</f>
        <v>73.5</v>
      </c>
      <c r="AD41" s="80">
        <f>IFERROR(_xlfn.NUMBERVALUE(SUBSTITUTE(AD13,".",",")),-1)</f>
        <v>4.7100000000000003E-2</v>
      </c>
      <c r="AE41" s="80">
        <f>IFERROR(_xlfn.NUMBERVALUE(SUBSTITUTE(AE13,".",",")),-1)</f>
        <v>9.3999999999999997E-4</v>
      </c>
      <c r="AF41" s="80">
        <f>IFERROR(_xlfn.NUMBERVALUE(SUBSTITUTE(AF13,".",",")),-1)</f>
        <v>2.2699999999999999E-3</v>
      </c>
      <c r="AG41" s="80">
        <f>IFERROR(_xlfn.NUMBERVALUE(SUBSTITUTE(AG13,".",",")),-1)</f>
        <v>2.5000000000000001E-4</v>
      </c>
      <c r="AH41" s="80">
        <f>IFERROR(_xlfn.NUMBERVALUE(SUBSTITUTE(AH13,".",",")),-1)</f>
        <v>0.63</v>
      </c>
      <c r="AI41" s="80"/>
      <c r="AJ41" s="80"/>
      <c r="AK41" s="80">
        <f>IFERROR(_xlfn.NUMBERVALUE(SUBSTITUTE(AK13,".",",")),-1)</f>
        <v>7.49</v>
      </c>
      <c r="AL41" s="80">
        <f>IFERROR(_xlfn.NUMBERVALUE(SUBSTITUTE(AL13,".",",")),-1)</f>
        <v>7.92</v>
      </c>
      <c r="AM41" s="80">
        <f>IFERROR(_xlfn.NUMBERVALUE(SUBSTITUTE(AM13,".",",")),-1)</f>
        <v>1E-3</v>
      </c>
      <c r="AN41" s="80">
        <f>IFERROR(_xlfn.NUMBERVALUE(SUBSTITUTE(AN13,".",",")),-1)</f>
        <v>2.7699999999999999E-3</v>
      </c>
      <c r="AO41" s="80">
        <f>IFERROR(_xlfn.NUMBERVALUE(SUBSTITUTE(AO13,".",",")),-1)</f>
        <v>9.58</v>
      </c>
      <c r="AP41" s="80">
        <f>IFERROR(_xlfn.NUMBERVALUE(SUBSTITUTE(AP13,".",",")),-1)</f>
        <v>22.6</v>
      </c>
      <c r="AQ41" s="80"/>
      <c r="AR41" s="80">
        <f>IFERROR(_xlfn.NUMBERVALUE(SUBSTITUTE(AR13,".",",")),-1)</f>
        <v>3.7399999999999998E-3</v>
      </c>
      <c r="AS41" s="80">
        <f>IFERROR(_xlfn.NUMBERVALUE(SUBSTITUTE(AS13,".",",")),-1)</f>
        <v>63.2</v>
      </c>
      <c r="AT41" s="80">
        <f>IFERROR(_xlfn.NUMBERVALUE(SUBSTITUTE(AT13,".",",")),-1)</f>
        <v>27.3</v>
      </c>
      <c r="AU41" s="80">
        <f>IFERROR(_xlfn.NUMBERVALUE(SUBSTITUTE(AU13,".",",")),-1)</f>
        <v>155</v>
      </c>
      <c r="AV41" s="80">
        <f>IFERROR(_xlfn.NUMBERVALUE(SUBSTITUTE(AV13,".",",")),-1)</f>
        <v>506</v>
      </c>
      <c r="AW41" s="80">
        <f>IFERROR(_xlfn.NUMBERVALUE(SUBSTITUTE(AW13,".",",")),-1)</f>
        <v>289.18</v>
      </c>
      <c r="AX41" s="80"/>
      <c r="AY41" s="80">
        <f>IFERROR(_xlfn.NUMBERVALUE(SUBSTITUTE(AY13,".",",")),-1)</f>
        <v>14.8</v>
      </c>
      <c r="AZ41" s="80"/>
      <c r="BA41" s="80">
        <f>IFERROR(_xlfn.NUMBERVALUE(SUBSTITUTE(BA13,".",",")),-1)</f>
        <v>4.0129999999999999E-2</v>
      </c>
      <c r="BB41" s="81">
        <f>IFERROR(_xlfn.NUMBERVALUE(SUBSTITUTE(BB13,".",",")),-1)</f>
        <v>0.59099999999999997</v>
      </c>
    </row>
    <row r="42" spans="1:54" x14ac:dyDescent="0.2">
      <c r="A42" s="16" t="s">
        <v>64</v>
      </c>
      <c r="B42" s="111">
        <v>43944</v>
      </c>
      <c r="C42" s="79">
        <f>IFERROR(_xlfn.NUMBERVALUE(SUBSTITUTE(C14,".",",")),-1)</f>
        <v>0</v>
      </c>
      <c r="D42" s="80">
        <f t="shared" ref="D42:J43" si="0">IFERROR(_xlfn.NUMBERVALUE(SUBSTITUTE(D14,".",",")),-1)</f>
        <v>0.01</v>
      </c>
      <c r="E42" s="80">
        <f t="shared" si="0"/>
        <v>0.04</v>
      </c>
      <c r="F42" s="80">
        <f t="shared" si="0"/>
        <v>0.10249999999999999</v>
      </c>
      <c r="G42" s="80">
        <f t="shared" si="0"/>
        <v>1.41E-2</v>
      </c>
      <c r="H42" s="80">
        <f t="shared" si="0"/>
        <v>2.0000000000000002E-5</v>
      </c>
      <c r="I42" s="80">
        <f t="shared" si="0"/>
        <v>69.3</v>
      </c>
      <c r="J42" s="80">
        <f t="shared" si="0"/>
        <v>0.54500000000000004</v>
      </c>
      <c r="K42" s="80"/>
      <c r="L42" s="80">
        <f t="shared" ref="L42:AA43" si="1">IFERROR(_xlfn.NUMBERVALUE(SUBSTITUTE(L14,".",",")),-1)</f>
        <v>2.0000000000000002E-5</v>
      </c>
      <c r="M42" s="80">
        <f t="shared" si="1"/>
        <v>53.31</v>
      </c>
      <c r="N42" s="80">
        <f t="shared" si="1"/>
        <v>54.05</v>
      </c>
      <c r="O42" s="86">
        <f t="shared" si="1"/>
        <v>1</v>
      </c>
      <c r="P42" s="80">
        <f t="shared" si="1"/>
        <v>2E-3</v>
      </c>
      <c r="Q42" s="80">
        <f t="shared" si="1"/>
        <v>37.770000000000003</v>
      </c>
      <c r="R42" s="80">
        <f t="shared" si="1"/>
        <v>1E-4</v>
      </c>
      <c r="S42" s="80">
        <f t="shared" si="1"/>
        <v>1.1999999999999999E-3</v>
      </c>
      <c r="T42" s="80">
        <f t="shared" si="1"/>
        <v>2.1399999999999999E-2</v>
      </c>
      <c r="U42" s="80">
        <f t="shared" si="1"/>
        <v>679.6</v>
      </c>
      <c r="V42" s="80">
        <f t="shared" si="1"/>
        <v>531</v>
      </c>
      <c r="W42" s="80">
        <f t="shared" si="1"/>
        <v>1E-4</v>
      </c>
      <c r="X42" s="80">
        <f t="shared" si="1"/>
        <v>1.23</v>
      </c>
      <c r="Y42" s="80">
        <f t="shared" si="1"/>
        <v>0.23100000000000001</v>
      </c>
      <c r="Z42" s="80">
        <f t="shared" si="1"/>
        <v>12.797000000000001</v>
      </c>
      <c r="AA42" s="80">
        <f t="shared" si="1"/>
        <v>2.7099999999999999E-2</v>
      </c>
      <c r="AB42" s="80">
        <f t="shared" ref="AB42:AH42" si="2">IFERROR(_xlfn.NUMBERVALUE(SUBSTITUTE(AB14,".",",")),-1)</f>
        <v>26.006</v>
      </c>
      <c r="AC42" s="80">
        <f t="shared" si="2"/>
        <v>26.338999999999999</v>
      </c>
      <c r="AD42" s="80">
        <f t="shared" si="2"/>
        <v>1.9900000000000001E-2</v>
      </c>
      <c r="AE42" s="80">
        <f t="shared" si="2"/>
        <v>1E-4</v>
      </c>
      <c r="AF42" s="80">
        <f t="shared" si="2"/>
        <v>2.0000000000000001E-4</v>
      </c>
      <c r="AG42" s="80">
        <f t="shared" si="2"/>
        <v>1E-4</v>
      </c>
      <c r="AH42" s="80">
        <f t="shared" si="2"/>
        <v>0.3</v>
      </c>
      <c r="AI42" s="80"/>
      <c r="AJ42" s="80"/>
      <c r="AK42" s="80">
        <f t="shared" ref="AK42:AP42" si="3">IFERROR(_xlfn.NUMBERVALUE(SUBSTITUTE(AK14,".",",")),-1)</f>
        <v>7.59</v>
      </c>
      <c r="AL42" s="80">
        <f t="shared" si="3"/>
        <v>7.87</v>
      </c>
      <c r="AM42" s="80">
        <f t="shared" si="3"/>
        <v>2.9999999999999997E-4</v>
      </c>
      <c r="AN42" s="80">
        <f t="shared" si="3"/>
        <v>3.0999999999999999E-3</v>
      </c>
      <c r="AO42" s="80">
        <f t="shared" si="3"/>
        <v>7.5209999999999999</v>
      </c>
      <c r="AP42" s="80">
        <f t="shared" si="3"/>
        <v>7.5460000000000003</v>
      </c>
      <c r="AQ42" s="80"/>
      <c r="AR42" s="80">
        <f t="shared" ref="AR42:AW42" si="4">IFERROR(_xlfn.NUMBERVALUE(SUBSTITUTE(AR14,".",",")),-1)</f>
        <v>2.9999999999999997E-4</v>
      </c>
      <c r="AS42" s="80">
        <f t="shared" si="4"/>
        <v>36.07</v>
      </c>
      <c r="AT42" s="80">
        <f t="shared" si="4"/>
        <v>27.4</v>
      </c>
      <c r="AU42" s="80">
        <f t="shared" si="4"/>
        <v>36.369999999999997</v>
      </c>
      <c r="AV42" s="80">
        <f t="shared" si="4"/>
        <v>448</v>
      </c>
      <c r="AW42" s="80">
        <f t="shared" si="4"/>
        <v>216.86</v>
      </c>
      <c r="AX42" s="80"/>
      <c r="AY42" s="80">
        <f t="shared" ref="AY42:AY43" si="5">IFERROR(_xlfn.NUMBERVALUE(SUBSTITUTE(AY14,".",",")),-1)</f>
        <v>17.5</v>
      </c>
      <c r="AZ42" s="80"/>
      <c r="BA42" s="80">
        <f t="shared" ref="BA42:BB42" si="6">IFERROR(_xlfn.NUMBERVALUE(SUBSTITUTE(BA14,".",",")),-1)</f>
        <v>1.7100000000000001E-2</v>
      </c>
      <c r="BB42" s="81">
        <f t="shared" si="6"/>
        <v>0.41649999999999998</v>
      </c>
    </row>
    <row r="43" spans="1:54" ht="17" thickBot="1" x14ac:dyDescent="0.25">
      <c r="A43" s="17" t="s">
        <v>64</v>
      </c>
      <c r="B43" s="112">
        <v>44124</v>
      </c>
      <c r="C43" s="82">
        <f t="shared" ref="C42:C43" si="7">IFERROR(_xlfn.NUMBERVALUE(SUBSTITUTE(C15,".",",")),-1)</f>
        <v>0</v>
      </c>
      <c r="D43" s="83">
        <f t="shared" si="0"/>
        <v>0.01</v>
      </c>
      <c r="E43" s="83">
        <f t="shared" si="0"/>
        <v>0.02</v>
      </c>
      <c r="F43" s="83">
        <f t="shared" si="0"/>
        <v>0.186</v>
      </c>
      <c r="G43" s="83">
        <f t="shared" si="0"/>
        <v>1.5800000000000002E-2</v>
      </c>
      <c r="H43" s="83">
        <f t="shared" si="0"/>
        <v>2.0000000000000002E-5</v>
      </c>
      <c r="I43" s="83">
        <f t="shared" si="0"/>
        <v>72</v>
      </c>
      <c r="J43" s="83">
        <f t="shared" si="0"/>
        <v>1.3759999999999999</v>
      </c>
      <c r="K43" s="83"/>
      <c r="L43" s="83">
        <f t="shared" si="1"/>
        <v>5.0000000000000002E-5</v>
      </c>
      <c r="M43" s="83">
        <f t="shared" si="1"/>
        <v>68.23</v>
      </c>
      <c r="N43" s="83">
        <f t="shared" si="1"/>
        <v>68.77</v>
      </c>
      <c r="O43" s="87">
        <f t="shared" si="1"/>
        <v>1</v>
      </c>
      <c r="P43" s="83">
        <f t="shared" si="1"/>
        <v>2E-3</v>
      </c>
      <c r="Q43" s="83">
        <f t="shared" si="1"/>
        <v>115.34</v>
      </c>
      <c r="R43" s="83">
        <f t="shared" si="1"/>
        <v>1E-4</v>
      </c>
      <c r="S43" s="83">
        <f t="shared" si="1"/>
        <v>2E-3</v>
      </c>
      <c r="T43" s="83">
        <f t="shared" si="1"/>
        <v>5.1000000000000004E-3</v>
      </c>
      <c r="U43" s="83">
        <f t="shared" si="1"/>
        <v>1050</v>
      </c>
      <c r="V43" s="83">
        <f t="shared" si="1"/>
        <v>635</v>
      </c>
      <c r="W43" s="83">
        <f t="shared" si="1"/>
        <v>8.0000000000000004E-4</v>
      </c>
      <c r="X43" s="83">
        <f t="shared" si="1"/>
        <v>0.26</v>
      </c>
      <c r="Y43" s="83">
        <f t="shared" si="1"/>
        <v>6.4000000000000001E-2</v>
      </c>
      <c r="Z43" s="83">
        <f t="shared" si="1"/>
        <v>4.6319999999999997</v>
      </c>
      <c r="AA43" s="83">
        <f t="shared" si="1"/>
        <v>0.14319999999999999</v>
      </c>
      <c r="AB43" s="83">
        <f t="shared" ref="AB43:AH43" si="8">IFERROR(_xlfn.NUMBERVALUE(SUBSTITUTE(AB15,".",",")),-1)</f>
        <v>24.622</v>
      </c>
      <c r="AC43" s="83">
        <f t="shared" si="8"/>
        <v>24.678999999999998</v>
      </c>
      <c r="AD43" s="83">
        <f t="shared" si="8"/>
        <v>3.9699999999999999E-2</v>
      </c>
      <c r="AE43" s="83">
        <f t="shared" si="8"/>
        <v>1E-4</v>
      </c>
      <c r="AF43" s="83">
        <f t="shared" si="8"/>
        <v>2.0999999999999999E-3</v>
      </c>
      <c r="AG43" s="83">
        <f t="shared" si="8"/>
        <v>4.4999999999999997E-3</v>
      </c>
      <c r="AH43" s="83">
        <f t="shared" si="8"/>
        <v>0.25</v>
      </c>
      <c r="AI43" s="83"/>
      <c r="AJ43" s="83"/>
      <c r="AK43" s="83">
        <f t="shared" ref="AK43:AP43" si="9">IFERROR(_xlfn.NUMBERVALUE(SUBSTITUTE(AK15,".",",")),-1)</f>
        <v>7.5</v>
      </c>
      <c r="AL43" s="83">
        <f t="shared" si="9"/>
        <v>7.87</v>
      </c>
      <c r="AM43" s="83">
        <f t="shared" si="9"/>
        <v>2.0000000000000002E-5</v>
      </c>
      <c r="AN43" s="83">
        <f t="shared" si="9"/>
        <v>3.5000000000000001E-3</v>
      </c>
      <c r="AO43" s="83">
        <f t="shared" si="9"/>
        <v>10.565</v>
      </c>
      <c r="AP43" s="83">
        <f t="shared" si="9"/>
        <v>10.628</v>
      </c>
      <c r="AQ43" s="83"/>
      <c r="AR43" s="83">
        <f t="shared" ref="AR43:AW43" si="10">IFERROR(_xlfn.NUMBERVALUE(SUBSTITUTE(AR15,".",",")),-1)</f>
        <v>2.9999999999999997E-4</v>
      </c>
      <c r="AS43" s="83">
        <f t="shared" si="10"/>
        <v>104.22</v>
      </c>
      <c r="AT43" s="83">
        <f t="shared" si="10"/>
        <v>44.03</v>
      </c>
      <c r="AU43" s="83">
        <f t="shared" si="10"/>
        <v>104.36</v>
      </c>
      <c r="AV43" s="83">
        <f t="shared" si="10"/>
        <v>663</v>
      </c>
      <c r="AW43" s="83">
        <f t="shared" si="10"/>
        <v>253.16</v>
      </c>
      <c r="AX43" s="83"/>
      <c r="AY43" s="83">
        <f t="shared" si="5"/>
        <v>17.399999999999999</v>
      </c>
      <c r="AZ43" s="83"/>
      <c r="BA43" s="83">
        <f t="shared" ref="BA43:BB43" si="11">IFERROR(_xlfn.NUMBERVALUE(SUBSTITUTE(BA15,".",",")),-1)</f>
        <v>1.29E-2</v>
      </c>
      <c r="BB43" s="84">
        <f t="shared" si="11"/>
        <v>0.89880000000000004</v>
      </c>
    </row>
    <row r="44" spans="1:54" x14ac:dyDescent="0.2">
      <c r="A44" s="14" t="s">
        <v>437</v>
      </c>
      <c r="B44" s="109" t="s">
        <v>436</v>
      </c>
      <c r="C44" s="76">
        <f>IFERROR(_xlfn.NUMBERVALUE(SUBSTITUTE(C16,".",",")),-1)</f>
        <v>0</v>
      </c>
      <c r="D44" s="77">
        <f>IFERROR(_xlfn.NUMBERVALUE(SUBSTITUTE(D16,".",",")),-1)</f>
        <v>0.01</v>
      </c>
      <c r="E44" s="77">
        <f>IFERROR(_xlfn.NUMBERVALUE(SUBSTITUTE(E16,".",",")),-1)</f>
        <v>0.02</v>
      </c>
      <c r="F44" s="77">
        <f>IFERROR(_xlfn.NUMBERVALUE(SUBSTITUTE(F16,".",",")),-1)</f>
        <v>3.8399999999999997E-2</v>
      </c>
      <c r="G44" s="77">
        <f>IFERROR(_xlfn.NUMBERVALUE(SUBSTITUTE(G16,".",",")),-1)</f>
        <v>3.3399999999999999E-2</v>
      </c>
      <c r="H44" s="77">
        <f>IFERROR(_xlfn.NUMBERVALUE(SUBSTITUTE(H16,".",",")),-1)</f>
        <v>2.0000000000000002E-5</v>
      </c>
      <c r="I44" s="77">
        <f>IFERROR(_xlfn.NUMBERVALUE(SUBSTITUTE(I16,".",",")),-1)</f>
        <v>323</v>
      </c>
      <c r="J44" s="77">
        <f>IFERROR(_xlfn.NUMBERVALUE(SUBSTITUTE(J16,".",",")),-1)</f>
        <v>0.72199999999999998</v>
      </c>
      <c r="K44" s="77"/>
      <c r="L44" s="77">
        <f>IFERROR(_xlfn.NUMBERVALUE(SUBSTITUTE(L16,".",",")),-1)</f>
        <v>4.0000000000000003E-5</v>
      </c>
      <c r="M44" s="77">
        <f>IFERROR(_xlfn.NUMBERVALUE(SUBSTITUTE(M16,".",",")),-1)</f>
        <v>87.56</v>
      </c>
      <c r="N44" s="77">
        <f>IFERROR(_xlfn.NUMBERVALUE(SUBSTITUTE(N16,".",",")),-1)</f>
        <v>92.26</v>
      </c>
      <c r="O44" s="85">
        <f>IFERROR(_xlfn.NUMBERVALUE(SUBSTITUTE(O16,".",",")),-1)</f>
        <v>10</v>
      </c>
      <c r="P44" s="77">
        <f>IFERROR(_xlfn.NUMBERVALUE(SUBSTITUTE(P16,".",",")),-1)</f>
        <v>2E-3</v>
      </c>
      <c r="Q44" s="77">
        <f>IFERROR(_xlfn.NUMBERVALUE(SUBSTITUTE(Q16,".",",")),-1)</f>
        <v>113.59</v>
      </c>
      <c r="R44" s="77">
        <f>IFERROR(_xlfn.NUMBERVALUE(SUBSTITUTE(R16,".",",")),-1)</f>
        <v>1E-4</v>
      </c>
      <c r="S44" s="77">
        <f>IFERROR(_xlfn.NUMBERVALUE(SUBSTITUTE(S16,".",",")),-1)</f>
        <v>1.4E-3</v>
      </c>
      <c r="T44" s="77">
        <f>IFERROR(_xlfn.NUMBERVALUE(SUBSTITUTE(T16,".",",")),-1)</f>
        <v>1.6000000000000001E-3</v>
      </c>
      <c r="U44" s="77">
        <f>IFERROR(_xlfn.NUMBERVALUE(SUBSTITUTE(U16,".",",")),-1)</f>
        <v>1309</v>
      </c>
      <c r="V44" s="77">
        <f>IFERROR(_xlfn.NUMBERVALUE(SUBSTITUTE(V16,".",",")),-1)</f>
        <v>1230</v>
      </c>
      <c r="W44" s="77">
        <f>IFERROR(_xlfn.NUMBERVALUE(SUBSTITUTE(W16,".",",")),-1)</f>
        <v>8.0000000000000004E-4</v>
      </c>
      <c r="X44" s="77">
        <f>IFERROR(_xlfn.NUMBERVALUE(SUBSTITUTE(X16,".",",")),-1)</f>
        <v>1.42</v>
      </c>
      <c r="Y44" s="77">
        <f>IFERROR(_xlfn.NUMBERVALUE(SUBSTITUTE(Y16,".",",")),-1)</f>
        <v>2.1000000000000001E-2</v>
      </c>
      <c r="Z44" s="77">
        <f>IFERROR(_xlfn.NUMBERVALUE(SUBSTITUTE(Z16,".",",")),-1)</f>
        <v>0.14099999999999999</v>
      </c>
      <c r="AA44" s="77">
        <f>IFERROR(_xlfn.NUMBERVALUE(SUBSTITUTE(AA16,".",",")),-1)</f>
        <v>8.1699999999999995E-2</v>
      </c>
      <c r="AB44" s="77">
        <f>IFERROR(_xlfn.NUMBERVALUE(SUBSTITUTE(AB16,".",",")),-1)</f>
        <v>67.12</v>
      </c>
      <c r="AC44" s="77">
        <f>IFERROR(_xlfn.NUMBERVALUE(SUBSTITUTE(AC16,".",",")),-1)</f>
        <v>70.816000000000003</v>
      </c>
      <c r="AD44" s="77">
        <f>IFERROR(_xlfn.NUMBERVALUE(SUBSTITUTE(AD16,".",",")),-1)</f>
        <v>7.0000000000000001E-3</v>
      </c>
      <c r="AE44" s="77">
        <f>IFERROR(_xlfn.NUMBERVALUE(SUBSTITUTE(AE16,".",",")),-1)</f>
        <v>1E-4</v>
      </c>
      <c r="AF44" s="77">
        <f>IFERROR(_xlfn.NUMBERVALUE(SUBSTITUTE(AF16,".",",")),-1)</f>
        <v>2.2000000000000001E-3</v>
      </c>
      <c r="AG44" s="77">
        <f>IFERROR(_xlfn.NUMBERVALUE(SUBSTITUTE(AG16,".",",")),-1)</f>
        <v>1E-4</v>
      </c>
      <c r="AH44" s="77">
        <f>IFERROR(_xlfn.NUMBERVALUE(SUBSTITUTE(AH16,".",",")),-1)</f>
        <v>0.41</v>
      </c>
      <c r="AI44" s="77"/>
      <c r="AJ44" s="77"/>
      <c r="AK44" s="77">
        <f>IFERROR(_xlfn.NUMBERVALUE(SUBSTITUTE(AK16,".",",")),-1)</f>
        <v>6.87</v>
      </c>
      <c r="AL44" s="77">
        <f>IFERROR(_xlfn.NUMBERVALUE(SUBSTITUTE(AL16,".",",")),-1)</f>
        <v>6.86</v>
      </c>
      <c r="AM44" s="77">
        <f>IFERROR(_xlfn.NUMBERVALUE(SUBSTITUTE(AM16,".",",")),-1)</f>
        <v>2.0000000000000002E-5</v>
      </c>
      <c r="AN44" s="77">
        <f>IFERROR(_xlfn.NUMBERVALUE(SUBSTITUTE(AN16,".",",")),-1)</f>
        <v>4.0000000000000002E-4</v>
      </c>
      <c r="AO44" s="77">
        <f>IFERROR(_xlfn.NUMBERVALUE(SUBSTITUTE(AO16,".",",")),-1)</f>
        <v>13.179</v>
      </c>
      <c r="AP44" s="77">
        <f>IFERROR(_xlfn.NUMBERVALUE(SUBSTITUTE(AP16,".",",")),-1)</f>
        <v>14.076000000000001</v>
      </c>
      <c r="AQ44" s="77">
        <f>IFERROR(_xlfn.NUMBERVALUE(SUBSTITUTE(AQ16,".",",")),-1)</f>
        <v>0.69299999999999995</v>
      </c>
      <c r="AR44" s="77">
        <f>IFERROR(_xlfn.NUMBERVALUE(SUBSTITUTE(AR16,".",",")),-1)</f>
        <v>2.9999999999999997E-4</v>
      </c>
      <c r="AS44" s="77">
        <f>IFERROR(_xlfn.NUMBERVALUE(SUBSTITUTE(AS16,".",",")),-1)</f>
        <v>66.73</v>
      </c>
      <c r="AT44" s="77">
        <f>IFERROR(_xlfn.NUMBERVALUE(SUBSTITUTE(AT16,".",",")),-1)</f>
        <v>23.4</v>
      </c>
      <c r="AU44" s="77">
        <f>IFERROR(_xlfn.NUMBERVALUE(SUBSTITUTE(AU16,".",",")),-1)</f>
        <v>69.459999999999994</v>
      </c>
      <c r="AV44" s="77">
        <f>IFERROR(_xlfn.NUMBERVALUE(SUBSTITUTE(AV16,".",",")),-1)</f>
        <v>776</v>
      </c>
      <c r="AW44" s="77">
        <f>IFERROR(_xlfn.NUMBERVALUE(SUBSTITUTE(AW16,".",",")),-1)</f>
        <v>241.12</v>
      </c>
      <c r="AX44" s="77"/>
      <c r="AY44" s="77">
        <f>IFERROR(_xlfn.NUMBERVALUE(SUBSTITUTE(AY16,".",",")),-1)</f>
        <v>23.5</v>
      </c>
      <c r="AZ44" s="77"/>
      <c r="BA44" s="77">
        <f>IFERROR(_xlfn.NUMBERVALUE(SUBSTITUTE(BA16,".",",")),-1)</f>
        <v>1.6E-2</v>
      </c>
      <c r="BB44" s="78">
        <f>IFERROR(_xlfn.NUMBERVALUE(SUBSTITUTE(BB16,".",",")),-1)</f>
        <v>8.0500000000000002E-2</v>
      </c>
    </row>
    <row r="45" spans="1:54" x14ac:dyDescent="0.2">
      <c r="A45" s="16" t="s">
        <v>437</v>
      </c>
      <c r="B45" s="110" t="s">
        <v>483</v>
      </c>
      <c r="C45" s="79">
        <f>IFERROR(_xlfn.NUMBERVALUE(SUBSTITUTE(C17,".",",")),-1)</f>
        <v>0</v>
      </c>
      <c r="D45" s="80">
        <f>IFERROR(_xlfn.NUMBERVALUE(SUBSTITUTE(D17,".",",")),-1)</f>
        <v>0.02</v>
      </c>
      <c r="E45" s="80">
        <f>IFERROR(_xlfn.NUMBERVALUE(SUBSTITUTE(E17,".",",")),-1)</f>
        <v>0.09</v>
      </c>
      <c r="F45" s="80">
        <f>IFERROR(_xlfn.NUMBERVALUE(SUBSTITUTE(F17,".",",")),-1)</f>
        <v>6.4199999999999993E-2</v>
      </c>
      <c r="G45" s="80">
        <f>IFERROR(_xlfn.NUMBERVALUE(SUBSTITUTE(G17,".",",")),-1)</f>
        <v>3.2800000000000003E-2</v>
      </c>
      <c r="H45" s="80">
        <f>IFERROR(_xlfn.NUMBERVALUE(SUBSTITUTE(H17,".",",")),-1)</f>
        <v>2.0000000000000002E-5</v>
      </c>
      <c r="I45" s="80">
        <f>IFERROR(_xlfn.NUMBERVALUE(SUBSTITUTE(I17,".",",")),-1)</f>
        <v>307</v>
      </c>
      <c r="J45" s="80">
        <f>IFERROR(_xlfn.NUMBERVALUE(SUBSTITUTE(J17,".",",")),-1)</f>
        <v>0.69099999999999995</v>
      </c>
      <c r="K45" s="80"/>
      <c r="L45" s="80">
        <f>IFERROR(_xlfn.NUMBERVALUE(SUBSTITUTE(L17,".",",")),-1)</f>
        <v>2.0000000000000002E-5</v>
      </c>
      <c r="M45" s="80">
        <f>IFERROR(_xlfn.NUMBERVALUE(SUBSTITUTE(M17,".",",")),-1)</f>
        <v>88.34</v>
      </c>
      <c r="N45" s="80">
        <f>IFERROR(_xlfn.NUMBERVALUE(SUBSTITUTE(N17,".",",")),-1)</f>
        <v>91.34</v>
      </c>
      <c r="O45" s="86">
        <f>IFERROR(_xlfn.NUMBERVALUE(SUBSTITUTE(O17,".",",")),-1)</f>
        <v>10</v>
      </c>
      <c r="P45" s="80">
        <f>IFERROR(_xlfn.NUMBERVALUE(SUBSTITUTE(P17,".",",")),-1)</f>
        <v>2E-3</v>
      </c>
      <c r="Q45" s="80">
        <f>IFERROR(_xlfn.NUMBERVALUE(SUBSTITUTE(Q17,".",",")),-1)</f>
        <v>141.05000000000001</v>
      </c>
      <c r="R45" s="80">
        <f>IFERROR(_xlfn.NUMBERVALUE(SUBSTITUTE(R17,".",",")),-1)</f>
        <v>1E-4</v>
      </c>
      <c r="S45" s="80">
        <f>IFERROR(_xlfn.NUMBERVALUE(SUBSTITUTE(S17,".",",")),-1)</f>
        <v>3.7000000000000002E-3</v>
      </c>
      <c r="T45" s="80">
        <f>IFERROR(_xlfn.NUMBERVALUE(SUBSTITUTE(T17,".",",")),-1)</f>
        <v>1.0999999999999999E-2</v>
      </c>
      <c r="U45" s="80">
        <f>IFERROR(_xlfn.NUMBERVALUE(SUBSTITUTE(U17,".",",")),-1)</f>
        <v>1310</v>
      </c>
      <c r="V45" s="80">
        <f>IFERROR(_xlfn.NUMBERVALUE(SUBSTITUTE(V17,".",",")),-1)</f>
        <v>1327</v>
      </c>
      <c r="W45" s="80">
        <f>IFERROR(_xlfn.NUMBERVALUE(SUBSTITUTE(W17,".",",")),-1)</f>
        <v>6.9999999999999999E-4</v>
      </c>
      <c r="X45" s="80">
        <f>IFERROR(_xlfn.NUMBERVALUE(SUBSTITUTE(X17,".",",")),-1)</f>
        <v>0.83</v>
      </c>
      <c r="Y45" s="80">
        <f>IFERROR(_xlfn.NUMBERVALUE(SUBSTITUTE(Y17,".",",")),-1)</f>
        <v>2.3E-2</v>
      </c>
      <c r="Z45" s="80">
        <f>IFERROR(_xlfn.NUMBERVALUE(SUBSTITUTE(Z17,".",",")),-1)</f>
        <v>1.377</v>
      </c>
      <c r="AA45" s="80">
        <f>IFERROR(_xlfn.NUMBERVALUE(SUBSTITUTE(AA17,".",",")),-1)</f>
        <v>7.3899999999999993E-2</v>
      </c>
      <c r="AB45" s="80">
        <f>IFERROR(_xlfn.NUMBERVALUE(SUBSTITUTE(AB17,".",",")),-1)</f>
        <v>65.444000000000003</v>
      </c>
      <c r="AC45" s="80">
        <f>IFERROR(_xlfn.NUMBERVALUE(SUBSTITUTE(AC17,".",",")),-1)</f>
        <v>68.001000000000005</v>
      </c>
      <c r="AD45" s="80">
        <f>IFERROR(_xlfn.NUMBERVALUE(SUBSTITUTE(AD17,".",",")),-1)</f>
        <v>8.6999999999999994E-3</v>
      </c>
      <c r="AE45" s="80">
        <f>IFERROR(_xlfn.NUMBERVALUE(SUBSTITUTE(AE17,".",",")),-1)</f>
        <v>1E-4</v>
      </c>
      <c r="AF45" s="80">
        <f>IFERROR(_xlfn.NUMBERVALUE(SUBSTITUTE(AF17,".",",")),-1)</f>
        <v>1.5E-3</v>
      </c>
      <c r="AG45" s="80">
        <f>IFERROR(_xlfn.NUMBERVALUE(SUBSTITUTE(AG17,".",",")),-1)</f>
        <v>1.2999999999999999E-3</v>
      </c>
      <c r="AH45" s="80">
        <f>IFERROR(_xlfn.NUMBERVALUE(SUBSTITUTE(AH17,".",",")),-1)</f>
        <v>1.03</v>
      </c>
      <c r="AI45" s="80"/>
      <c r="AJ45" s="80"/>
      <c r="AK45" s="80">
        <f>IFERROR(_xlfn.NUMBERVALUE(SUBSTITUTE(AK17,".",",")),-1)</f>
        <v>7.34</v>
      </c>
      <c r="AL45" s="80">
        <f>IFERROR(_xlfn.NUMBERVALUE(SUBSTITUTE(AL17,".",",")),-1)</f>
        <v>7.19</v>
      </c>
      <c r="AM45" s="80">
        <f>IFERROR(_xlfn.NUMBERVALUE(SUBSTITUTE(AM17,".",",")),-1)</f>
        <v>2.0000000000000002E-5</v>
      </c>
      <c r="AN45" s="80">
        <f>IFERROR(_xlfn.NUMBERVALUE(SUBSTITUTE(AN17,".",",")),-1)</f>
        <v>4.0000000000000002E-4</v>
      </c>
      <c r="AO45" s="80">
        <f>IFERROR(_xlfn.NUMBERVALUE(SUBSTITUTE(AO17,".",",")),-1)</f>
        <v>13.331</v>
      </c>
      <c r="AP45" s="80">
        <f>IFERROR(_xlfn.NUMBERVALUE(SUBSTITUTE(AP17,".",",")),-1)</f>
        <v>19.012</v>
      </c>
      <c r="AQ45" s="80">
        <f>IFERROR(_xlfn.NUMBERVALUE(SUBSTITUTE(AQ17,".",",")),-1)</f>
        <v>0.66300000000000003</v>
      </c>
      <c r="AR45" s="80">
        <f>IFERROR(_xlfn.NUMBERVALUE(SUBSTITUTE(AR17,".",",")),-1)</f>
        <v>9.7999999999999997E-3</v>
      </c>
      <c r="AS45" s="80">
        <f>IFERROR(_xlfn.NUMBERVALUE(SUBSTITUTE(AS17,".",",")),-1)</f>
        <v>68.73</v>
      </c>
      <c r="AT45" s="80">
        <f>IFERROR(_xlfn.NUMBERVALUE(SUBSTITUTE(AT17,".",",")),-1)</f>
        <v>23.1</v>
      </c>
      <c r="AU45" s="80">
        <f>IFERROR(_xlfn.NUMBERVALUE(SUBSTITUTE(AU17,".",",")),-1)</f>
        <v>71.92</v>
      </c>
      <c r="AV45" s="80">
        <f>IFERROR(_xlfn.NUMBERVALUE(SUBSTITUTE(AV17,".",",")),-1)</f>
        <v>816</v>
      </c>
      <c r="AW45" s="80">
        <f>IFERROR(_xlfn.NUMBERVALUE(SUBSTITUTE(AW17,".",",")),-1)</f>
        <v>235.4</v>
      </c>
      <c r="AX45" s="80"/>
      <c r="AY45" s="80">
        <f>IFERROR(_xlfn.NUMBERVALUE(SUBSTITUTE(AY17,".",",")),-1)</f>
        <v>21.39</v>
      </c>
      <c r="AZ45" s="80"/>
      <c r="BA45" s="80">
        <f>IFERROR(_xlfn.NUMBERVALUE(SUBSTITUTE(BA17,".",",")),-1)</f>
        <v>1.66E-2</v>
      </c>
      <c r="BB45" s="81">
        <f>IFERROR(_xlfn.NUMBERVALUE(SUBSTITUTE(BB17,".",",")),-1)</f>
        <v>5.04E-2</v>
      </c>
    </row>
    <row r="46" spans="1:54" x14ac:dyDescent="0.2">
      <c r="A46" s="16" t="s">
        <v>437</v>
      </c>
      <c r="B46" s="110" t="s">
        <v>561</v>
      </c>
      <c r="C46" s="79">
        <f>IFERROR(_xlfn.NUMBERVALUE(SUBSTITUTE(C18,".",",")),-1)</f>
        <v>0</v>
      </c>
      <c r="D46" s="80">
        <f>IFERROR(_xlfn.NUMBERVALUE(SUBSTITUTE(D18,".",",")),-1)</f>
        <v>0.01</v>
      </c>
      <c r="E46" s="80">
        <f>IFERROR(_xlfn.NUMBERVALUE(SUBSTITUTE(E18,".",",")),-1)</f>
        <v>0.04</v>
      </c>
      <c r="F46" s="80">
        <f>IFERROR(_xlfn.NUMBERVALUE(SUBSTITUTE(F18,".",",")),-1)</f>
        <v>6.5199999999999994E-2</v>
      </c>
      <c r="G46" s="80">
        <f>IFERROR(_xlfn.NUMBERVALUE(SUBSTITUTE(G18,".",",")),-1)</f>
        <v>2.9499999999999998E-2</v>
      </c>
      <c r="H46" s="80">
        <f>IFERROR(_xlfn.NUMBERVALUE(SUBSTITUTE(H18,".",",")),-1)</f>
        <v>2.0000000000000002E-5</v>
      </c>
      <c r="I46" s="80">
        <f>IFERROR(_xlfn.NUMBERVALUE(SUBSTITUTE(I18,".",",")),-1)</f>
        <v>267.8</v>
      </c>
      <c r="J46" s="80">
        <f>IFERROR(_xlfn.NUMBERVALUE(SUBSTITUTE(J18,".",",")),-1)</f>
        <v>0.73099999999999998</v>
      </c>
      <c r="K46" s="80"/>
      <c r="L46" s="80">
        <f>IFERROR(_xlfn.NUMBERVALUE(SUBSTITUTE(L18,".",",")),-1)</f>
        <v>2.0000000000000002E-5</v>
      </c>
      <c r="M46" s="80">
        <f>IFERROR(_xlfn.NUMBERVALUE(SUBSTITUTE(M18,".",",")),-1)</f>
        <v>89.46</v>
      </c>
      <c r="N46" s="80">
        <f>IFERROR(_xlfn.NUMBERVALUE(SUBSTITUTE(N18,".",",")),-1)</f>
        <v>93.24</v>
      </c>
      <c r="O46" s="86">
        <f>IFERROR(_xlfn.NUMBERVALUE(SUBSTITUTE(O18,".",",")),-1)</f>
        <v>1</v>
      </c>
      <c r="P46" s="80">
        <f>IFERROR(_xlfn.NUMBERVALUE(SUBSTITUTE(P18,".",",")),-1)</f>
        <v>6.0000000000000001E-3</v>
      </c>
      <c r="Q46" s="80">
        <f>IFERROR(_xlfn.NUMBERVALUE(SUBSTITUTE(Q18,".",",")),-1)</f>
        <v>128.05000000000001</v>
      </c>
      <c r="R46" s="80">
        <f>IFERROR(_xlfn.NUMBERVALUE(SUBSTITUTE(R18,".",",")),-1)</f>
        <v>1E-4</v>
      </c>
      <c r="S46" s="80">
        <f>IFERROR(_xlfn.NUMBERVALUE(SUBSTITUTE(S18,".",",")),-1)</f>
        <v>1.6999999999999999E-3</v>
      </c>
      <c r="T46" s="80">
        <f>IFERROR(_xlfn.NUMBERVALUE(SUBSTITUTE(T18,".",",")),-1)</f>
        <v>8.6999999999999994E-3</v>
      </c>
      <c r="U46" s="80">
        <f>IFERROR(_xlfn.NUMBERVALUE(SUBSTITUTE(U18,".",",")),-1)</f>
        <v>1276</v>
      </c>
      <c r="V46" s="80">
        <f>IFERROR(_xlfn.NUMBERVALUE(SUBSTITUTE(V18,".",",")),-1)</f>
        <v>1897</v>
      </c>
      <c r="W46" s="80">
        <f>IFERROR(_xlfn.NUMBERVALUE(SUBSTITUTE(W18,".",",")),-1)</f>
        <v>1E-4</v>
      </c>
      <c r="X46" s="80">
        <f>IFERROR(_xlfn.NUMBERVALUE(SUBSTITUTE(X18,".",",")),-1)</f>
        <v>0.76</v>
      </c>
      <c r="Y46" s="80">
        <f>IFERROR(_xlfn.NUMBERVALUE(SUBSTITUTE(Y18,".",",")),-1)</f>
        <v>6.0000000000000001E-3</v>
      </c>
      <c r="Z46" s="80">
        <f>IFERROR(_xlfn.NUMBERVALUE(SUBSTITUTE(Z18,".",",")),-1)</f>
        <v>0.44700000000000001</v>
      </c>
      <c r="AA46" s="80">
        <f>IFERROR(_xlfn.NUMBERVALUE(SUBSTITUTE(AA18,".",",")),-1)</f>
        <v>8.7499999999999994E-2</v>
      </c>
      <c r="AB46" s="80">
        <f>IFERROR(_xlfn.NUMBERVALUE(SUBSTITUTE(AB18,".",",")),-1)</f>
        <v>72.275999999999996</v>
      </c>
      <c r="AC46" s="80">
        <f>IFERROR(_xlfn.NUMBERVALUE(SUBSTITUTE(AC18,".",",")),-1)</f>
        <v>74.628</v>
      </c>
      <c r="AD46" s="80">
        <f>IFERROR(_xlfn.NUMBERVALUE(SUBSTITUTE(AD18,".",",")),-1)</f>
        <v>1E-4</v>
      </c>
      <c r="AE46" s="80">
        <f>IFERROR(_xlfn.NUMBERVALUE(SUBSTITUTE(AE18,".",",")),-1)</f>
        <v>1E-4</v>
      </c>
      <c r="AF46" s="80">
        <f>IFERROR(_xlfn.NUMBERVALUE(SUBSTITUTE(AF18,".",",")),-1)</f>
        <v>2.0000000000000001E-4</v>
      </c>
      <c r="AG46" s="80">
        <f>IFERROR(_xlfn.NUMBERVALUE(SUBSTITUTE(AG18,".",",")),-1)</f>
        <v>1E-4</v>
      </c>
      <c r="AH46" s="80">
        <f>IFERROR(_xlfn.NUMBERVALUE(SUBSTITUTE(AH18,".",",")),-1)</f>
        <v>0.05</v>
      </c>
      <c r="AI46" s="80"/>
      <c r="AJ46" s="80"/>
      <c r="AK46" s="80">
        <f>IFERROR(_xlfn.NUMBERVALUE(SUBSTITUTE(AK18,".",",")),-1)</f>
        <v>6.95</v>
      </c>
      <c r="AL46" s="80">
        <f>IFERROR(_xlfn.NUMBERVALUE(SUBSTITUTE(AL18,".",",")),-1)</f>
        <v>7.14</v>
      </c>
      <c r="AM46" s="80">
        <f>IFERROR(_xlfn.NUMBERVALUE(SUBSTITUTE(AM18,".",",")),-1)</f>
        <v>2.0000000000000002E-5</v>
      </c>
      <c r="AN46" s="80">
        <f>IFERROR(_xlfn.NUMBERVALUE(SUBSTITUTE(AN18,".",",")),-1)</f>
        <v>4.0000000000000002E-4</v>
      </c>
      <c r="AO46" s="80">
        <f>IFERROR(_xlfn.NUMBERVALUE(SUBSTITUTE(AO18,".",",")),-1)</f>
        <v>13.914</v>
      </c>
      <c r="AP46" s="80">
        <f>IFERROR(_xlfn.NUMBERVALUE(SUBSTITUTE(AP18,".",",")),-1)</f>
        <v>14.249000000000001</v>
      </c>
      <c r="AQ46" s="80">
        <f>IFERROR(_xlfn.NUMBERVALUE(SUBSTITUTE(AQ18,".",",")),-1)</f>
        <v>0.68799999999999994</v>
      </c>
      <c r="AR46" s="80">
        <f>IFERROR(_xlfn.NUMBERVALUE(SUBSTITUTE(AR18,".",",")),-1)</f>
        <v>1.1000000000000001E-3</v>
      </c>
      <c r="AS46" s="80">
        <f>IFERROR(_xlfn.NUMBERVALUE(SUBSTITUTE(AS18,".",",")),-1)</f>
        <v>74.790000000000006</v>
      </c>
      <c r="AT46" s="80">
        <f>IFERROR(_xlfn.NUMBERVALUE(SUBSTITUTE(AT18,".",",")),-1)</f>
        <v>20.7</v>
      </c>
      <c r="AU46" s="80">
        <f>IFERROR(_xlfn.NUMBERVALUE(SUBSTITUTE(AU18,".",",")),-1)</f>
        <v>76.069999999999993</v>
      </c>
      <c r="AV46" s="80">
        <f>IFERROR(_xlfn.NUMBERVALUE(SUBSTITUTE(AV18,".",",")),-1)</f>
        <v>896</v>
      </c>
      <c r="AW46" s="80">
        <f>IFERROR(_xlfn.NUMBERVALUE(SUBSTITUTE(AW18,".",",")),-1)</f>
        <v>278.60000000000002</v>
      </c>
      <c r="AX46" s="80"/>
      <c r="AY46" s="80">
        <f>IFERROR(_xlfn.NUMBERVALUE(SUBSTITUTE(AY18,".",",")),-1)</f>
        <v>21</v>
      </c>
      <c r="AZ46" s="80"/>
      <c r="BA46" s="80">
        <f>IFERROR(_xlfn.NUMBERVALUE(SUBSTITUTE(BA18,".",",")),-1)</f>
        <v>1.3299999999999999E-2</v>
      </c>
      <c r="BB46" s="81">
        <f>IFERROR(_xlfn.NUMBERVALUE(SUBSTITUTE(BB18,".",",")),-1)</f>
        <v>7.8399999999999997E-2</v>
      </c>
    </row>
    <row r="47" spans="1:54" x14ac:dyDescent="0.2">
      <c r="A47" s="16" t="s">
        <v>437</v>
      </c>
      <c r="B47" s="110" t="s">
        <v>603</v>
      </c>
      <c r="C47" s="79">
        <f>IFERROR(_xlfn.NUMBERVALUE(SUBSTITUTE(C19,".",",")),-1)</f>
        <v>0</v>
      </c>
      <c r="D47" s="80">
        <f>IFERROR(_xlfn.NUMBERVALUE(SUBSTITUTE(D19,".",",")),-1)</f>
        <v>0.01</v>
      </c>
      <c r="E47" s="80">
        <f>IFERROR(_xlfn.NUMBERVALUE(SUBSTITUTE(E19,".",",")),-1)</f>
        <v>0.01</v>
      </c>
      <c r="F47" s="80">
        <f>IFERROR(_xlfn.NUMBERVALUE(SUBSTITUTE(F19,".",",")),-1)</f>
        <v>4.4999999999999998E-2</v>
      </c>
      <c r="G47" s="80">
        <f>IFERROR(_xlfn.NUMBERVALUE(SUBSTITUTE(G19,".",",")),-1)</f>
        <v>0.03</v>
      </c>
      <c r="H47" s="80">
        <f>IFERROR(_xlfn.NUMBERVALUE(SUBSTITUTE(H19,".",",")),-1)</f>
        <v>2.0000000000000002E-5</v>
      </c>
      <c r="I47" s="80">
        <f>IFERROR(_xlfn.NUMBERVALUE(SUBSTITUTE(I19,".",",")),-1)</f>
        <v>283.8</v>
      </c>
      <c r="J47" s="80">
        <f>IFERROR(_xlfn.NUMBERVALUE(SUBSTITUTE(J19,".",",")),-1)</f>
        <v>0.58699999999999997</v>
      </c>
      <c r="K47" s="80"/>
      <c r="L47" s="80">
        <f>IFERROR(_xlfn.NUMBERVALUE(SUBSTITUTE(L19,".",",")),-1)</f>
        <v>1.2E-4</v>
      </c>
      <c r="M47" s="80">
        <f>IFERROR(_xlfn.NUMBERVALUE(SUBSTITUTE(M19,".",",")),-1)</f>
        <v>85.64</v>
      </c>
      <c r="N47" s="80">
        <f>IFERROR(_xlfn.NUMBERVALUE(SUBSTITUTE(N19,".",",")),-1)</f>
        <v>87.18</v>
      </c>
      <c r="O47" s="86">
        <f>IFERROR(_xlfn.NUMBERVALUE(SUBSTITUTE(O19,".",",")),-1)</f>
        <v>1</v>
      </c>
      <c r="P47" s="80">
        <f>IFERROR(_xlfn.NUMBERVALUE(SUBSTITUTE(P19,".",",")),-1)</f>
        <v>2E-3</v>
      </c>
      <c r="Q47" s="80">
        <f>IFERROR(_xlfn.NUMBERVALUE(SUBSTITUTE(Q19,".",",")),-1)</f>
        <v>117.62</v>
      </c>
      <c r="R47" s="80">
        <f>IFERROR(_xlfn.NUMBERVALUE(SUBSTITUTE(R19,".",",")),-1)</f>
        <v>1E-4</v>
      </c>
      <c r="S47" s="80">
        <f>IFERROR(_xlfn.NUMBERVALUE(SUBSTITUTE(S19,".",",")),-1)</f>
        <v>5.0000000000000001E-4</v>
      </c>
      <c r="T47" s="80">
        <f>IFERROR(_xlfn.NUMBERVALUE(SUBSTITUTE(T19,".",",")),-1)</f>
        <v>5.0000000000000001E-4</v>
      </c>
      <c r="U47" s="80">
        <f>IFERROR(_xlfn.NUMBERVALUE(SUBSTITUTE(U19,".",",")),-1)</f>
        <v>1308</v>
      </c>
      <c r="V47" s="80">
        <f>IFERROR(_xlfn.NUMBERVALUE(SUBSTITUTE(V19,".",",")),-1)</f>
        <v>1466</v>
      </c>
      <c r="W47" s="80">
        <f>IFERROR(_xlfn.NUMBERVALUE(SUBSTITUTE(W19,".",",")),-1)</f>
        <v>4.0000000000000002E-4</v>
      </c>
      <c r="X47" s="80">
        <f>IFERROR(_xlfn.NUMBERVALUE(SUBSTITUTE(X19,".",",")),-1)</f>
        <v>1</v>
      </c>
      <c r="Y47" s="80">
        <f>IFERROR(_xlfn.NUMBERVALUE(SUBSTITUTE(Y19,".",",")),-1)</f>
        <v>0.27400000000000002</v>
      </c>
      <c r="Z47" s="80">
        <f>IFERROR(_xlfn.NUMBERVALUE(SUBSTITUTE(Z19,".",",")),-1)</f>
        <v>0.28499999999999998</v>
      </c>
      <c r="AA47" s="80">
        <f>IFERROR(_xlfn.NUMBERVALUE(SUBSTITUTE(AA19,".",",")),-1)</f>
        <v>6.6600000000000006E-2</v>
      </c>
      <c r="AB47" s="80">
        <f>IFERROR(_xlfn.NUMBERVALUE(SUBSTITUTE(AB19,".",",")),-1)</f>
        <v>68.41</v>
      </c>
      <c r="AC47" s="80">
        <f>IFERROR(_xlfn.NUMBERVALUE(SUBSTITUTE(AC19,".",",")),-1)</f>
        <v>69.41</v>
      </c>
      <c r="AD47" s="80">
        <f>IFERROR(_xlfn.NUMBERVALUE(SUBSTITUTE(AD19,".",",")),-1)</f>
        <v>4.1000000000000003E-3</v>
      </c>
      <c r="AE47" s="80">
        <f>IFERROR(_xlfn.NUMBERVALUE(SUBSTITUTE(AE19,".",",")),-1)</f>
        <v>1E-4</v>
      </c>
      <c r="AF47" s="80">
        <f>IFERROR(_xlfn.NUMBERVALUE(SUBSTITUTE(AF19,".",",")),-1)</f>
        <v>1.6999999999999999E-3</v>
      </c>
      <c r="AG47" s="80">
        <f>IFERROR(_xlfn.NUMBERVALUE(SUBSTITUTE(AG19,".",",")),-1)</f>
        <v>5.9999999999999995E-4</v>
      </c>
      <c r="AH47" s="80">
        <f>IFERROR(_xlfn.NUMBERVALUE(SUBSTITUTE(AH19,".",",")),-1)</f>
        <v>0.05</v>
      </c>
      <c r="AI47" s="80"/>
      <c r="AJ47" s="80"/>
      <c r="AK47" s="80">
        <f>IFERROR(_xlfn.NUMBERVALUE(SUBSTITUTE(AK19,".",",")),-1)</f>
        <v>7.01</v>
      </c>
      <c r="AL47" s="80">
        <f>IFERROR(_xlfn.NUMBERVALUE(SUBSTITUTE(AL19,".",",")),-1)</f>
        <v>7.06</v>
      </c>
      <c r="AM47" s="80">
        <f>IFERROR(_xlfn.NUMBERVALUE(SUBSTITUTE(AM19,".",",")),-1)</f>
        <v>2.0000000000000002E-5</v>
      </c>
      <c r="AN47" s="80">
        <f>IFERROR(_xlfn.NUMBERVALUE(SUBSTITUTE(AN19,".",",")),-1)</f>
        <v>4.0000000000000002E-4</v>
      </c>
      <c r="AO47" s="80">
        <f>IFERROR(_xlfn.NUMBERVALUE(SUBSTITUTE(AO19,".",",")),-1)</f>
        <v>12.678000000000001</v>
      </c>
      <c r="AP47" s="80">
        <f>IFERROR(_xlfn.NUMBERVALUE(SUBSTITUTE(AP19,".",",")),-1)</f>
        <v>12.816000000000001</v>
      </c>
      <c r="AQ47" s="80">
        <f>IFERROR(_xlfn.NUMBERVALUE(SUBSTITUTE(AQ19,".",",")),-1)</f>
        <v>0.7</v>
      </c>
      <c r="AR47" s="80">
        <f>IFERROR(_xlfn.NUMBERVALUE(SUBSTITUTE(AR19,".",",")),-1)</f>
        <v>2.9999999999999997E-4</v>
      </c>
      <c r="AS47" s="80">
        <f>IFERROR(_xlfn.NUMBERVALUE(SUBSTITUTE(AS19,".",",")),-1)</f>
        <v>71.55</v>
      </c>
      <c r="AT47" s="80">
        <f>IFERROR(_xlfn.NUMBERVALUE(SUBSTITUTE(AT19,".",",")),-1)</f>
        <v>22</v>
      </c>
      <c r="AU47" s="80">
        <f>IFERROR(_xlfn.NUMBERVALUE(SUBSTITUTE(AU19,".",",")),-1)</f>
        <v>72.400000000000006</v>
      </c>
      <c r="AV47" s="80">
        <f>IFERROR(_xlfn.NUMBERVALUE(SUBSTITUTE(AV19,".",",")),-1)</f>
        <v>1020</v>
      </c>
      <c r="AW47" s="80">
        <f>IFERROR(_xlfn.NUMBERVALUE(SUBSTITUTE(AW19,".",",")),-1)</f>
        <v>253.23</v>
      </c>
      <c r="AX47" s="80"/>
      <c r="AY47" s="80">
        <f>IFERROR(_xlfn.NUMBERVALUE(SUBSTITUTE(AY19,".",",")),-1)</f>
        <v>21.4</v>
      </c>
      <c r="AZ47" s="80"/>
      <c r="BA47" s="80">
        <f>IFERROR(_xlfn.NUMBERVALUE(SUBSTITUTE(BA19,".",",")),-1)</f>
        <v>1.4E-2</v>
      </c>
      <c r="BB47" s="81">
        <f>IFERROR(_xlfn.NUMBERVALUE(SUBSTITUTE(BB19,".",",")),-1)</f>
        <v>7.0199999999999999E-2</v>
      </c>
    </row>
    <row r="48" spans="1:54" x14ac:dyDescent="0.2">
      <c r="A48" s="16" t="s">
        <v>437</v>
      </c>
      <c r="B48" s="110" t="s">
        <v>681</v>
      </c>
      <c r="C48" s="79">
        <f>IFERROR(_xlfn.NUMBERVALUE(SUBSTITUTE(C20,".",",")),-1)</f>
        <v>0</v>
      </c>
      <c r="D48" s="80">
        <f>IFERROR(_xlfn.NUMBERVALUE(SUBSTITUTE(D20,".",",")),-1)</f>
        <v>7.0000000000000007E-2</v>
      </c>
      <c r="E48" s="80">
        <f>IFERROR(_xlfn.NUMBERVALUE(SUBSTITUTE(E20,".",",")),-1)</f>
        <v>0.37</v>
      </c>
      <c r="F48" s="80">
        <f>IFERROR(_xlfn.NUMBERVALUE(SUBSTITUTE(F20,".",",")),-1)</f>
        <v>9.1800000000000007E-2</v>
      </c>
      <c r="G48" s="80">
        <f>IFERROR(_xlfn.NUMBERVALUE(SUBSTITUTE(G20,".",",")),-1)</f>
        <v>3.7600000000000001E-2</v>
      </c>
      <c r="H48" s="80">
        <f>IFERROR(_xlfn.NUMBERVALUE(SUBSTITUTE(H20,".",",")),-1)</f>
        <v>2.0000000000000002E-5</v>
      </c>
      <c r="I48" s="80">
        <f>IFERROR(_xlfn.NUMBERVALUE(SUBSTITUTE(I20,".",",")),-1)</f>
        <v>333.6</v>
      </c>
      <c r="J48" s="80">
        <f>IFERROR(_xlfn.NUMBERVALUE(SUBSTITUTE(J20,".",",")),-1)</f>
        <v>0.68700000000000006</v>
      </c>
      <c r="K48" s="80"/>
      <c r="L48" s="80">
        <f>IFERROR(_xlfn.NUMBERVALUE(SUBSTITUTE(L20,".",",")),-1)</f>
        <v>2.0000000000000002E-5</v>
      </c>
      <c r="M48" s="80">
        <f>IFERROR(_xlfn.NUMBERVALUE(SUBSTITUTE(M20,".",",")),-1)</f>
        <v>92.75</v>
      </c>
      <c r="N48" s="80">
        <f>IFERROR(_xlfn.NUMBERVALUE(SUBSTITUTE(N20,".",",")),-1)</f>
        <v>95.4</v>
      </c>
      <c r="O48" s="86">
        <f>IFERROR(_xlfn.NUMBERVALUE(SUBSTITUTE(O20,".",",")),-1)</f>
        <v>1</v>
      </c>
      <c r="P48" s="80">
        <f>IFERROR(_xlfn.NUMBERVALUE(SUBSTITUTE(P20,".",",")),-1)</f>
        <v>2E-3</v>
      </c>
      <c r="Q48" s="80">
        <f>IFERROR(_xlfn.NUMBERVALUE(SUBSTITUTE(Q20,".",",")),-1)</f>
        <v>135.82</v>
      </c>
      <c r="R48" s="80">
        <f>IFERROR(_xlfn.NUMBERVALUE(SUBSTITUTE(R20,".",",")),-1)</f>
        <v>1E-4</v>
      </c>
      <c r="S48" s="80">
        <f>IFERROR(_xlfn.NUMBERVALUE(SUBSTITUTE(S20,".",",")),-1)</f>
        <v>1.61E-2</v>
      </c>
      <c r="T48" s="80">
        <f>IFERROR(_xlfn.NUMBERVALUE(SUBSTITUTE(T20,".",",")),-1)</f>
        <v>1.8200000000000001E-2</v>
      </c>
      <c r="U48" s="80">
        <f>IFERROR(_xlfn.NUMBERVALUE(SUBSTITUTE(U20,".",",")),-1)</f>
        <v>1344</v>
      </c>
      <c r="V48" s="80">
        <f>IFERROR(_xlfn.NUMBERVALUE(SUBSTITUTE(V20,".",",")),-1)</f>
        <v>1470</v>
      </c>
      <c r="W48" s="80">
        <f>IFERROR(_xlfn.NUMBERVALUE(SUBSTITUTE(W20,".",",")),-1)</f>
        <v>1E-4</v>
      </c>
      <c r="X48" s="80">
        <f>IFERROR(_xlfn.NUMBERVALUE(SUBSTITUTE(X20,".",",")),-1)</f>
        <v>1.04</v>
      </c>
      <c r="Y48" s="80">
        <f>IFERROR(_xlfn.NUMBERVALUE(SUBSTITUTE(Y20,".",",")),-1)</f>
        <v>0.88700000000000001</v>
      </c>
      <c r="Z48" s="80">
        <f>IFERROR(_xlfn.NUMBERVALUE(SUBSTITUTE(Z20,".",",")),-1)</f>
        <v>1.4039999999999999</v>
      </c>
      <c r="AA48" s="80">
        <f>IFERROR(_xlfn.NUMBERVALUE(SUBSTITUTE(AA20,".",",")),-1)</f>
        <v>8.4699999999999998E-2</v>
      </c>
      <c r="AB48" s="80">
        <f>IFERROR(_xlfn.NUMBERVALUE(SUBSTITUTE(AB20,".",",")),-1)</f>
        <v>77.632999999999996</v>
      </c>
      <c r="AC48" s="80">
        <f>IFERROR(_xlfn.NUMBERVALUE(SUBSTITUTE(AC20,".",",")),-1)</f>
        <v>79.927999999999997</v>
      </c>
      <c r="AD48" s="80">
        <f>IFERROR(_xlfn.NUMBERVALUE(SUBSTITUTE(AD20,".",",")),-1)</f>
        <v>2.0000000000000001E-4</v>
      </c>
      <c r="AE48" s="80">
        <f>IFERROR(_xlfn.NUMBERVALUE(SUBSTITUTE(AE20,".",",")),-1)</f>
        <v>3.7000000000000002E-3</v>
      </c>
      <c r="AF48" s="80">
        <f>IFERROR(_xlfn.NUMBERVALUE(SUBSTITUTE(AF20,".",",")),-1)</f>
        <v>4.7000000000000002E-3</v>
      </c>
      <c r="AG48" s="80">
        <f>IFERROR(_xlfn.NUMBERVALUE(SUBSTITUTE(AG20,".",",")),-1)</f>
        <v>1E-4</v>
      </c>
      <c r="AH48" s="80">
        <f>IFERROR(_xlfn.NUMBERVALUE(SUBSTITUTE(AH20,".",",")),-1)</f>
        <v>0.11</v>
      </c>
      <c r="AI48" s="80"/>
      <c r="AJ48" s="80"/>
      <c r="AK48" s="80">
        <f>IFERROR(_xlfn.NUMBERVALUE(SUBSTITUTE(AK20,".",",")),-1)</f>
        <v>7.06</v>
      </c>
      <c r="AL48" s="80">
        <f>IFERROR(_xlfn.NUMBERVALUE(SUBSTITUTE(AL20,".",",")),-1)</f>
        <v>6.64</v>
      </c>
      <c r="AM48" s="80">
        <f>IFERROR(_xlfn.NUMBERVALUE(SUBSTITUTE(AM20,".",",")),-1)</f>
        <v>6.1999999999999998E-3</v>
      </c>
      <c r="AN48" s="80">
        <f>IFERROR(_xlfn.NUMBERVALUE(SUBSTITUTE(AN20,".",",")),-1)</f>
        <v>4.0000000000000002E-4</v>
      </c>
      <c r="AO48" s="80">
        <f>IFERROR(_xlfn.NUMBERVALUE(SUBSTITUTE(AO20,".",",")),-1)</f>
        <v>13.590999999999999</v>
      </c>
      <c r="AP48" s="80">
        <f>IFERROR(_xlfn.NUMBERVALUE(SUBSTITUTE(AP20,".",",")),-1)</f>
        <v>13.946</v>
      </c>
      <c r="AQ48" s="80">
        <f>IFERROR(_xlfn.NUMBERVALUE(SUBSTITUTE(AQ20,".",",")),-1)</f>
        <v>0.71599999999999997</v>
      </c>
      <c r="AR48" s="80">
        <f>IFERROR(_xlfn.NUMBERVALUE(SUBSTITUTE(AR20,".",",")),-1)</f>
        <v>2.9999999999999997E-4</v>
      </c>
      <c r="AS48" s="80">
        <f>IFERROR(_xlfn.NUMBERVALUE(SUBSTITUTE(AS20,".",",")),-1)</f>
        <v>72.319999999999993</v>
      </c>
      <c r="AT48" s="80">
        <f>IFERROR(_xlfn.NUMBERVALUE(SUBSTITUTE(AT20,".",",")),-1)</f>
        <v>21.53</v>
      </c>
      <c r="AU48" s="80">
        <f>IFERROR(_xlfn.NUMBERVALUE(SUBSTITUTE(AU20,".",",")),-1)</f>
        <v>74.41</v>
      </c>
      <c r="AV48" s="80">
        <f>IFERROR(_xlfn.NUMBERVALUE(SUBSTITUTE(AV20,".",",")),-1)</f>
        <v>944</v>
      </c>
      <c r="AW48" s="80">
        <f>IFERROR(_xlfn.NUMBERVALUE(SUBSTITUTE(AW20,".",",")),-1)</f>
        <v>266.66000000000003</v>
      </c>
      <c r="AX48" s="80"/>
      <c r="AY48" s="80">
        <f>IFERROR(_xlfn.NUMBERVALUE(SUBSTITUTE(AY20,".",",")),-1)</f>
        <v>21.3</v>
      </c>
      <c r="AZ48" s="80"/>
      <c r="BA48" s="80">
        <f>IFERROR(_xlfn.NUMBERVALUE(SUBSTITUTE(BA20,".",",")),-1)</f>
        <v>2.0500000000000001E-2</v>
      </c>
      <c r="BB48" s="81">
        <f>IFERROR(_xlfn.NUMBERVALUE(SUBSTITUTE(BB20,".",",")),-1)</f>
        <v>8.2400000000000001E-2</v>
      </c>
    </row>
    <row r="49" spans="1:54" x14ac:dyDescent="0.2">
      <c r="A49" s="16" t="s">
        <v>437</v>
      </c>
      <c r="B49" s="110" t="s">
        <v>727</v>
      </c>
      <c r="C49" s="79">
        <f>IFERROR(_xlfn.NUMBERVALUE(SUBSTITUTE(C21,".",",")),-1)</f>
        <v>0</v>
      </c>
      <c r="D49" s="80">
        <f>IFERROR(_xlfn.NUMBERVALUE(SUBSTITUTE(D21,".",",")),-1)</f>
        <v>0.01</v>
      </c>
      <c r="E49" s="80">
        <f>IFERROR(_xlfn.NUMBERVALUE(SUBSTITUTE(E21,".",",")),-1)</f>
        <v>0.1</v>
      </c>
      <c r="F49" s="80">
        <f>IFERROR(_xlfn.NUMBERVALUE(SUBSTITUTE(F21,".",",")),-1)</f>
        <v>3.85E-2</v>
      </c>
      <c r="G49" s="80">
        <f>IFERROR(_xlfn.NUMBERVALUE(SUBSTITUTE(G21,".",",")),-1)</f>
        <v>3.2800000000000003E-2</v>
      </c>
      <c r="H49" s="80">
        <f>IFERROR(_xlfn.NUMBERVALUE(SUBSTITUTE(H21,".",",")),-1)</f>
        <v>3.0000000000000001E-5</v>
      </c>
      <c r="I49" s="80">
        <f>IFERROR(_xlfn.NUMBERVALUE(SUBSTITUTE(I21,".",",")),-1)</f>
        <v>243.8</v>
      </c>
      <c r="J49" s="80">
        <f>IFERROR(_xlfn.NUMBERVALUE(SUBSTITUTE(J21,".",",")),-1)</f>
        <v>0.76300000000000001</v>
      </c>
      <c r="K49" s="80"/>
      <c r="L49" s="80">
        <f>IFERROR(_xlfn.NUMBERVALUE(SUBSTITUTE(L21,".",",")),-1)</f>
        <v>1E-4</v>
      </c>
      <c r="M49" s="80">
        <f>IFERROR(_xlfn.NUMBERVALUE(SUBSTITUTE(M21,".",",")),-1)</f>
        <v>89.77</v>
      </c>
      <c r="N49" s="80">
        <f>IFERROR(_xlfn.NUMBERVALUE(SUBSTITUTE(N21,".",",")),-1)</f>
        <v>89.94</v>
      </c>
      <c r="O49" s="86">
        <f>IFERROR(_xlfn.NUMBERVALUE(SUBSTITUTE(O21,".",",")),-1)</f>
        <v>1</v>
      </c>
      <c r="P49" s="80">
        <f>IFERROR(_xlfn.NUMBERVALUE(SUBSTITUTE(P21,".",",")),-1)</f>
        <v>2E-3</v>
      </c>
      <c r="Q49" s="80">
        <f>IFERROR(_xlfn.NUMBERVALUE(SUBSTITUTE(Q21,".",",")),-1)</f>
        <v>117.96</v>
      </c>
      <c r="R49" s="80">
        <f>IFERROR(_xlfn.NUMBERVALUE(SUBSTITUTE(R21,".",",")),-1)</f>
        <v>5.0000000000000001E-4</v>
      </c>
      <c r="S49" s="80">
        <f>IFERROR(_xlfn.NUMBERVALUE(SUBSTITUTE(S21,".",",")),-1)</f>
        <v>5.0000000000000001E-4</v>
      </c>
      <c r="T49" s="80">
        <f>IFERROR(_xlfn.NUMBERVALUE(SUBSTITUTE(T21,".",",")),-1)</f>
        <v>2.2700000000000001E-2</v>
      </c>
      <c r="U49" s="80">
        <f>IFERROR(_xlfn.NUMBERVALUE(SUBSTITUTE(U21,".",",")),-1)</f>
        <v>1307</v>
      </c>
      <c r="V49" s="80">
        <f>IFERROR(_xlfn.NUMBERVALUE(SUBSTITUTE(V21,".",",")),-1)</f>
        <v>1204</v>
      </c>
      <c r="W49" s="80">
        <f>IFERROR(_xlfn.NUMBERVALUE(SUBSTITUTE(W21,".",",")),-1)</f>
        <v>5.0000000000000001E-4</v>
      </c>
      <c r="X49" s="80">
        <f>IFERROR(_xlfn.NUMBERVALUE(SUBSTITUTE(X21,".",",")),-1)</f>
        <v>1.24</v>
      </c>
      <c r="Y49" s="80">
        <f>IFERROR(_xlfn.NUMBERVALUE(SUBSTITUTE(Y21,".",",")),-1)</f>
        <v>2.1000000000000001E-2</v>
      </c>
      <c r="Z49" s="80">
        <f>IFERROR(_xlfn.NUMBERVALUE(SUBSTITUTE(Z21,".",",")),-1)</f>
        <v>0.14299999999999999</v>
      </c>
      <c r="AA49" s="80">
        <f>IFERROR(_xlfn.NUMBERVALUE(SUBSTITUTE(AA21,".",",")),-1)</f>
        <v>7.9500000000000001E-2</v>
      </c>
      <c r="AB49" s="80">
        <f>IFERROR(_xlfn.NUMBERVALUE(SUBSTITUTE(AB21,".",",")),-1)</f>
        <v>71.31</v>
      </c>
      <c r="AC49" s="80">
        <f>IFERROR(_xlfn.NUMBERVALUE(SUBSTITUTE(AC21,".",",")),-1)</f>
        <v>71.742999999999995</v>
      </c>
      <c r="AD49" s="80">
        <f>IFERROR(_xlfn.NUMBERVALUE(SUBSTITUTE(AD21,".",",")),-1)</f>
        <v>7.1099999999999997E-2</v>
      </c>
      <c r="AE49" s="80">
        <f>IFERROR(_xlfn.NUMBERVALUE(SUBSTITUTE(AE21,".",",")),-1)</f>
        <v>1E-4</v>
      </c>
      <c r="AF49" s="80">
        <f>IFERROR(_xlfn.NUMBERVALUE(SUBSTITUTE(AF21,".",",")),-1)</f>
        <v>2E-3</v>
      </c>
      <c r="AG49" s="80">
        <f>IFERROR(_xlfn.NUMBERVALUE(SUBSTITUTE(AG21,".",",")),-1)</f>
        <v>2.0000000000000001E-4</v>
      </c>
      <c r="AH49" s="80">
        <f>IFERROR(_xlfn.NUMBERVALUE(SUBSTITUTE(AH21,".",",")),-1)</f>
        <v>0.05</v>
      </c>
      <c r="AI49" s="80"/>
      <c r="AJ49" s="80"/>
      <c r="AK49" s="80">
        <f>IFERROR(_xlfn.NUMBERVALUE(SUBSTITUTE(AK21,".",",")),-1)</f>
        <v>7.94</v>
      </c>
      <c r="AL49" s="80">
        <f>IFERROR(_xlfn.NUMBERVALUE(SUBSTITUTE(AL21,".",",")),-1)</f>
        <v>6.79</v>
      </c>
      <c r="AM49" s="80">
        <f>IFERROR(_xlfn.NUMBERVALUE(SUBSTITUTE(AM21,".",",")),-1)</f>
        <v>2.0000000000000002E-5</v>
      </c>
      <c r="AN49" s="80">
        <f>IFERROR(_xlfn.NUMBERVALUE(SUBSTITUTE(AN21,".",",")),-1)</f>
        <v>4.0000000000000002E-4</v>
      </c>
      <c r="AO49" s="80">
        <f>IFERROR(_xlfn.NUMBERVALUE(SUBSTITUTE(AO21,".",",")),-1)</f>
        <v>12.930999999999999</v>
      </c>
      <c r="AP49" s="80">
        <f>IFERROR(_xlfn.NUMBERVALUE(SUBSTITUTE(AP21,".",",")),-1)</f>
        <v>12.994999999999999</v>
      </c>
      <c r="AQ49" s="80">
        <f>IFERROR(_xlfn.NUMBERVALUE(SUBSTITUTE(AQ21,".",",")),-1)</f>
        <v>0.69299999999999995</v>
      </c>
      <c r="AR49" s="80">
        <f>IFERROR(_xlfn.NUMBERVALUE(SUBSTITUTE(AR21,".",",")),-1)</f>
        <v>6.7999999999999996E-3</v>
      </c>
      <c r="AS49" s="80">
        <f>IFERROR(_xlfn.NUMBERVALUE(SUBSTITUTE(AS21,".",",")),-1)</f>
        <v>72.84</v>
      </c>
      <c r="AT49" s="80">
        <f>IFERROR(_xlfn.NUMBERVALUE(SUBSTITUTE(AT21,".",",")),-1)</f>
        <v>22.75</v>
      </c>
      <c r="AU49" s="80">
        <f>IFERROR(_xlfn.NUMBERVALUE(SUBSTITUTE(AU21,".",",")),-1)</f>
        <v>73.23</v>
      </c>
      <c r="AV49" s="80">
        <f>IFERROR(_xlfn.NUMBERVALUE(SUBSTITUTE(AV21,".",",")),-1)</f>
        <v>840</v>
      </c>
      <c r="AW49" s="80">
        <f>IFERROR(_xlfn.NUMBERVALUE(SUBSTITUTE(AW21,".",",")),-1)</f>
        <v>291.92</v>
      </c>
      <c r="AX49" s="80"/>
      <c r="AY49" s="80">
        <f>IFERROR(_xlfn.NUMBERVALUE(SUBSTITUTE(AY21,".",",")),-1)</f>
        <v>23.2</v>
      </c>
      <c r="AZ49" s="80"/>
      <c r="BA49" s="80">
        <f>IFERROR(_xlfn.NUMBERVALUE(SUBSTITUTE(BA21,".",",")),-1)</f>
        <v>1.5800000000000002E-2</v>
      </c>
      <c r="BB49" s="81">
        <f>IFERROR(_xlfn.NUMBERVALUE(SUBSTITUTE(BB21,".",",")),-1)</f>
        <v>7.6100000000000001E-2</v>
      </c>
    </row>
    <row r="50" spans="1:54" x14ac:dyDescent="0.2">
      <c r="A50" s="16" t="s">
        <v>437</v>
      </c>
      <c r="B50" s="110" t="s">
        <v>768</v>
      </c>
      <c r="C50" s="79">
        <f>IFERROR(_xlfn.NUMBERVALUE(SUBSTITUTE(C22,".",",")),-1)</f>
        <v>0</v>
      </c>
      <c r="D50" s="80">
        <f>IFERROR(_xlfn.NUMBERVALUE(SUBSTITUTE(D22,".",",")),-1)</f>
        <v>0.01</v>
      </c>
      <c r="E50" s="80">
        <f>IFERROR(_xlfn.NUMBERVALUE(SUBSTITUTE(E22,".",",")),-1)</f>
        <v>0.05</v>
      </c>
      <c r="F50" s="80">
        <f>IFERROR(_xlfn.NUMBERVALUE(SUBSTITUTE(F22,".",",")),-1)</f>
        <v>7.51E-2</v>
      </c>
      <c r="G50" s="80">
        <f>IFERROR(_xlfn.NUMBERVALUE(SUBSTITUTE(G22,".",",")),-1)</f>
        <v>3.1E-2</v>
      </c>
      <c r="H50" s="80">
        <f>IFERROR(_xlfn.NUMBERVALUE(SUBSTITUTE(H22,".",",")),-1)</f>
        <v>6.0000000000000002E-5</v>
      </c>
      <c r="I50" s="80">
        <f>IFERROR(_xlfn.NUMBERVALUE(SUBSTITUTE(I22,".",",")),-1)</f>
        <v>294.7</v>
      </c>
      <c r="J50" s="80">
        <f>IFERROR(_xlfn.NUMBERVALUE(SUBSTITUTE(J22,".",",")),-1)</f>
        <v>0.72699999999999998</v>
      </c>
      <c r="K50" s="80"/>
      <c r="L50" s="80">
        <f>IFERROR(_xlfn.NUMBERVALUE(SUBSTITUTE(L22,".",",")),-1)</f>
        <v>2.0000000000000002E-5</v>
      </c>
      <c r="M50" s="80">
        <f>IFERROR(_xlfn.NUMBERVALUE(SUBSTITUTE(M22,".",",")),-1)</f>
        <v>86.44</v>
      </c>
      <c r="N50" s="80">
        <f>IFERROR(_xlfn.NUMBERVALUE(SUBSTITUTE(N22,".",",")),-1)</f>
        <v>90.93</v>
      </c>
      <c r="O50" s="86">
        <f>IFERROR(_xlfn.NUMBERVALUE(SUBSTITUTE(O22,".",",")),-1)</f>
        <v>1</v>
      </c>
      <c r="P50" s="80">
        <f>IFERROR(_xlfn.NUMBERVALUE(SUBSTITUTE(P22,".",",")),-1)</f>
        <v>2E-3</v>
      </c>
      <c r="Q50" s="80">
        <f>IFERROR(_xlfn.NUMBERVALUE(SUBSTITUTE(Q22,".",",")),-1)</f>
        <v>123.97</v>
      </c>
      <c r="R50" s="80">
        <f>IFERROR(_xlfn.NUMBERVALUE(SUBSTITUTE(R22,".",",")),-1)</f>
        <v>1E-4</v>
      </c>
      <c r="S50" s="80">
        <f>IFERROR(_xlfn.NUMBERVALUE(SUBSTITUTE(S22,".",",")),-1)</f>
        <v>8.9999999999999998E-4</v>
      </c>
      <c r="T50" s="80">
        <f>IFERROR(_xlfn.NUMBERVALUE(SUBSTITUTE(T22,".",",")),-1)</f>
        <v>3.2000000000000002E-3</v>
      </c>
      <c r="U50" s="80">
        <f>IFERROR(_xlfn.NUMBERVALUE(SUBSTITUTE(U22,".",",")),-1)</f>
        <v>1315</v>
      </c>
      <c r="V50" s="80">
        <f>IFERROR(_xlfn.NUMBERVALUE(SUBSTITUTE(V22,".",",")),-1)</f>
        <v>1330</v>
      </c>
      <c r="W50" s="80">
        <f>IFERROR(_xlfn.NUMBERVALUE(SUBSTITUTE(W22,".",",")),-1)</f>
        <v>5.0000000000000001E-4</v>
      </c>
      <c r="X50" s="80">
        <f>IFERROR(_xlfn.NUMBERVALUE(SUBSTITUTE(X22,".",",")),-1)</f>
        <v>0.06</v>
      </c>
      <c r="Y50" s="80">
        <f>IFERROR(_xlfn.NUMBERVALUE(SUBSTITUTE(Y22,".",",")),-1)</f>
        <v>1.7999999999999999E-2</v>
      </c>
      <c r="Z50" s="80">
        <f>IFERROR(_xlfn.NUMBERVALUE(SUBSTITUTE(Z22,".",",")),-1)</f>
        <v>1.087</v>
      </c>
      <c r="AA50" s="80">
        <f>IFERROR(_xlfn.NUMBERVALUE(SUBSTITUTE(AA22,".",",")),-1)</f>
        <v>7.85E-2</v>
      </c>
      <c r="AB50" s="80">
        <f>IFERROR(_xlfn.NUMBERVALUE(SUBSTITUTE(AB22,".",",")),-1)</f>
        <v>71.445999999999998</v>
      </c>
      <c r="AC50" s="80">
        <f>IFERROR(_xlfn.NUMBERVALUE(SUBSTITUTE(AC22,".",",")),-1)</f>
        <v>75.195999999999998</v>
      </c>
      <c r="AD50" s="80">
        <f>IFERROR(_xlfn.NUMBERVALUE(SUBSTITUTE(AD22,".",",")),-1)</f>
        <v>7.1000000000000004E-3</v>
      </c>
      <c r="AE50" s="80">
        <f>IFERROR(_xlfn.NUMBERVALUE(SUBSTITUTE(AE22,".",",")),-1)</f>
        <v>2.9999999999999997E-4</v>
      </c>
      <c r="AF50" s="80">
        <f>IFERROR(_xlfn.NUMBERVALUE(SUBSTITUTE(AF22,".",",")),-1)</f>
        <v>2E-3</v>
      </c>
      <c r="AG50" s="80">
        <f>IFERROR(_xlfn.NUMBERVALUE(SUBSTITUTE(AG22,".",",")),-1)</f>
        <v>2.0000000000000001E-4</v>
      </c>
      <c r="AH50" s="80">
        <f>IFERROR(_xlfn.NUMBERVALUE(SUBSTITUTE(AH22,".",",")),-1)</f>
        <v>0.7</v>
      </c>
      <c r="AI50" s="80"/>
      <c r="AJ50" s="80"/>
      <c r="AK50" s="80">
        <f>IFERROR(_xlfn.NUMBERVALUE(SUBSTITUTE(AK22,".",",")),-1)</f>
        <v>7.21</v>
      </c>
      <c r="AL50" s="80">
        <f>IFERROR(_xlfn.NUMBERVALUE(SUBSTITUTE(AL22,".",",")),-1)</f>
        <v>7.09</v>
      </c>
      <c r="AM50" s="80">
        <f>IFERROR(_xlfn.NUMBERVALUE(SUBSTITUTE(AM22,".",",")),-1)</f>
        <v>2.0000000000000002E-5</v>
      </c>
      <c r="AN50" s="80">
        <f>IFERROR(_xlfn.NUMBERVALUE(SUBSTITUTE(AN22,".",",")),-1)</f>
        <v>1.4E-3</v>
      </c>
      <c r="AO50" s="80">
        <f>IFERROR(_xlfn.NUMBERVALUE(SUBSTITUTE(AO22,".",",")),-1)</f>
        <v>13.295</v>
      </c>
      <c r="AP50" s="80">
        <f>IFERROR(_xlfn.NUMBERVALUE(SUBSTITUTE(AP22,".",",")),-1)</f>
        <v>14.108000000000001</v>
      </c>
      <c r="AQ50" s="80">
        <f>IFERROR(_xlfn.NUMBERVALUE(SUBSTITUTE(AQ22,".",",")),-1)</f>
        <v>0.4</v>
      </c>
      <c r="AR50" s="80">
        <f>IFERROR(_xlfn.NUMBERVALUE(SUBSTITUTE(AR22,".",",")),-1)</f>
        <v>2.9999999999999997E-4</v>
      </c>
      <c r="AS50" s="80">
        <f>IFERROR(_xlfn.NUMBERVALUE(SUBSTITUTE(AS22,".",",")),-1)</f>
        <v>73.95</v>
      </c>
      <c r="AT50" s="80">
        <f>IFERROR(_xlfn.NUMBERVALUE(SUBSTITUTE(AT22,".",",")),-1)</f>
        <v>23.23</v>
      </c>
      <c r="AU50" s="80">
        <f>IFERROR(_xlfn.NUMBERVALUE(SUBSTITUTE(AU22,".",",")),-1)</f>
        <v>77.75</v>
      </c>
      <c r="AV50" s="80">
        <f>IFERROR(_xlfn.NUMBERVALUE(SUBSTITUTE(AV22,".",",")),-1)</f>
        <v>676</v>
      </c>
      <c r="AW50" s="80">
        <f>IFERROR(_xlfn.NUMBERVALUE(SUBSTITUTE(AW22,".",",")),-1)</f>
        <v>260.89999999999998</v>
      </c>
      <c r="AX50" s="80"/>
      <c r="AY50" s="80">
        <f>IFERROR(_xlfn.NUMBERVALUE(SUBSTITUTE(AY22,".",",")),-1)</f>
        <v>20.3</v>
      </c>
      <c r="AZ50" s="80"/>
      <c r="BA50" s="80">
        <f>IFERROR(_xlfn.NUMBERVALUE(SUBSTITUTE(BA22,".",",")),-1)</f>
        <v>1.55E-2</v>
      </c>
      <c r="BB50" s="81">
        <f>IFERROR(_xlfn.NUMBERVALUE(SUBSTITUTE(BB22,".",",")),-1)</f>
        <v>4.9599999999999998E-2</v>
      </c>
    </row>
    <row r="51" spans="1:54" x14ac:dyDescent="0.2">
      <c r="A51" s="16" t="s">
        <v>437</v>
      </c>
      <c r="B51" s="110" t="s">
        <v>847</v>
      </c>
      <c r="C51" s="79">
        <f>IFERROR(_xlfn.NUMBERVALUE(SUBSTITUTE(C23,".",",")),-1)</f>
        <v>0</v>
      </c>
      <c r="D51" s="80">
        <f>IFERROR(_xlfn.NUMBERVALUE(SUBSTITUTE(D23,".",",")),-1)</f>
        <v>0.01</v>
      </c>
      <c r="E51" s="80">
        <f>IFERROR(_xlfn.NUMBERVALUE(SUBSTITUTE(E23,".",",")),-1)</f>
        <v>0.08</v>
      </c>
      <c r="F51" s="80">
        <f>IFERROR(_xlfn.NUMBERVALUE(SUBSTITUTE(F23,".",",")),-1)</f>
        <v>2.9999999999999997E-4</v>
      </c>
      <c r="G51" s="80">
        <f>IFERROR(_xlfn.NUMBERVALUE(SUBSTITUTE(G23,".",",")),-1)</f>
        <v>3.44E-2</v>
      </c>
      <c r="H51" s="80">
        <f>IFERROR(_xlfn.NUMBERVALUE(SUBSTITUTE(H23,".",",")),-1)</f>
        <v>2.0000000000000002E-5</v>
      </c>
      <c r="I51" s="80">
        <f>IFERROR(_xlfn.NUMBERVALUE(SUBSTITUTE(I23,".",",")),-1)</f>
        <v>280</v>
      </c>
      <c r="J51" s="80">
        <f>IFERROR(_xlfn.NUMBERVALUE(SUBSTITUTE(J23,".",",")),-1)</f>
        <v>0.625</v>
      </c>
      <c r="K51" s="80"/>
      <c r="L51" s="80">
        <f>IFERROR(_xlfn.NUMBERVALUE(SUBSTITUTE(L23,".",",")),-1)</f>
        <v>2.0000000000000002E-5</v>
      </c>
      <c r="M51" s="80">
        <f>IFERROR(_xlfn.NUMBERVALUE(SUBSTITUTE(M23,".",",")),-1)</f>
        <v>89.52</v>
      </c>
      <c r="N51" s="80">
        <f>IFERROR(_xlfn.NUMBERVALUE(SUBSTITUTE(N23,".",",")),-1)</f>
        <v>89.94</v>
      </c>
      <c r="O51" s="86">
        <f>IFERROR(_xlfn.NUMBERVALUE(SUBSTITUTE(O23,".",",")),-1)</f>
        <v>1</v>
      </c>
      <c r="P51" s="80">
        <f>IFERROR(_xlfn.NUMBERVALUE(SUBSTITUTE(P23,".",",")),-1)</f>
        <v>2E-3</v>
      </c>
      <c r="Q51" s="80">
        <f>IFERROR(_xlfn.NUMBERVALUE(SUBSTITUTE(Q23,".",",")),-1)</f>
        <v>106.57</v>
      </c>
      <c r="R51" s="80">
        <f>IFERROR(_xlfn.NUMBERVALUE(SUBSTITUTE(R23,".",",")),-1)</f>
        <v>1E-4</v>
      </c>
      <c r="S51" s="80">
        <f>IFERROR(_xlfn.NUMBERVALUE(SUBSTITUTE(S23,".",",")),-1)</f>
        <v>1.6E-2</v>
      </c>
      <c r="T51" s="80">
        <f>IFERROR(_xlfn.NUMBERVALUE(SUBSTITUTE(T23,".",",")),-1)</f>
        <v>1.83E-2</v>
      </c>
      <c r="U51" s="80">
        <f>IFERROR(_xlfn.NUMBERVALUE(SUBSTITUTE(U23,".",",")),-1)</f>
        <v>1300</v>
      </c>
      <c r="V51" s="80">
        <f>IFERROR(_xlfn.NUMBERVALUE(SUBSTITUTE(V23,".",",")),-1)</f>
        <v>1041</v>
      </c>
      <c r="W51" s="80">
        <f>IFERROR(_xlfn.NUMBERVALUE(SUBSTITUTE(W23,".",",")),-1)</f>
        <v>1E-4</v>
      </c>
      <c r="X51" s="80">
        <f>IFERROR(_xlfn.NUMBERVALUE(SUBSTITUTE(X23,".",",")),-1)</f>
        <v>0.06</v>
      </c>
      <c r="Y51" s="80">
        <f>IFERROR(_xlfn.NUMBERVALUE(SUBSTITUTE(Y23,".",",")),-1)</f>
        <v>3.5000000000000003E-2</v>
      </c>
      <c r="Z51" s="80">
        <f>IFERROR(_xlfn.NUMBERVALUE(SUBSTITUTE(Z23,".",",")),-1)</f>
        <v>1.1850000000000001</v>
      </c>
      <c r="AA51" s="80">
        <f>IFERROR(_xlfn.NUMBERVALUE(SUBSTITUTE(AA23,".",",")),-1)</f>
        <v>8.2100000000000006E-2</v>
      </c>
      <c r="AB51" s="80">
        <f>IFERROR(_xlfn.NUMBERVALUE(SUBSTITUTE(AB23,".",",")),-1)</f>
        <v>70.192999999999998</v>
      </c>
      <c r="AC51" s="80">
        <f>IFERROR(_xlfn.NUMBERVALUE(SUBSTITUTE(AC23,".",",")),-1)</f>
        <v>70.605999999999995</v>
      </c>
      <c r="AD51" s="80">
        <f>IFERROR(_xlfn.NUMBERVALUE(SUBSTITUTE(AD23,".",",")),-1)</f>
        <v>1E-4</v>
      </c>
      <c r="AE51" s="80">
        <f>IFERROR(_xlfn.NUMBERVALUE(SUBSTITUTE(AE23,".",",")),-1)</f>
        <v>1E-4</v>
      </c>
      <c r="AF51" s="80">
        <f>IFERROR(_xlfn.NUMBERVALUE(SUBSTITUTE(AF23,".",",")),-1)</f>
        <v>2.0000000000000001E-4</v>
      </c>
      <c r="AG51" s="80">
        <f>IFERROR(_xlfn.NUMBERVALUE(SUBSTITUTE(AG23,".",",")),-1)</f>
        <v>3.3E-3</v>
      </c>
      <c r="AH51" s="80">
        <f>IFERROR(_xlfn.NUMBERVALUE(SUBSTITUTE(AH23,".",",")),-1)</f>
        <v>0.34</v>
      </c>
      <c r="AI51" s="80"/>
      <c r="AJ51" s="80"/>
      <c r="AK51" s="80">
        <f>IFERROR(_xlfn.NUMBERVALUE(SUBSTITUTE(AK23,".",",")),-1)</f>
        <v>6.97</v>
      </c>
      <c r="AL51" s="80">
        <f>IFERROR(_xlfn.NUMBERVALUE(SUBSTITUTE(AL23,".",",")),-1)</f>
        <v>7.07</v>
      </c>
      <c r="AM51" s="80">
        <f>IFERROR(_xlfn.NUMBERVALUE(SUBSTITUTE(AM23,".",",")),-1)</f>
        <v>2.0000000000000001E-4</v>
      </c>
      <c r="AN51" s="80">
        <f>IFERROR(_xlfn.NUMBERVALUE(SUBSTITUTE(AN23,".",",")),-1)</f>
        <v>4.0000000000000002E-4</v>
      </c>
      <c r="AO51" s="80">
        <f>IFERROR(_xlfn.NUMBERVALUE(SUBSTITUTE(AO23,".",",")),-1)</f>
        <v>13.138999999999999</v>
      </c>
      <c r="AP51" s="80">
        <f>IFERROR(_xlfn.NUMBERVALUE(SUBSTITUTE(AP23,".",",")),-1)</f>
        <v>13.226000000000001</v>
      </c>
      <c r="AQ51" s="80">
        <f>IFERROR(_xlfn.NUMBERVALUE(SUBSTITUTE(AQ23,".",",")),-1)</f>
        <v>0.69599999999999995</v>
      </c>
      <c r="AR51" s="80">
        <f>IFERROR(_xlfn.NUMBERVALUE(SUBSTITUTE(AR23,".",",")),-1)</f>
        <v>7.9000000000000008E-3</v>
      </c>
      <c r="AS51" s="80">
        <f>IFERROR(_xlfn.NUMBERVALUE(SUBSTITUTE(AS23,".",",")),-1)</f>
        <v>68.040000000000006</v>
      </c>
      <c r="AT51" s="80">
        <f>IFERROR(_xlfn.NUMBERVALUE(SUBSTITUTE(AT23,".",",")),-1)</f>
        <v>21.92</v>
      </c>
      <c r="AU51" s="80">
        <f>IFERROR(_xlfn.NUMBERVALUE(SUBSTITUTE(AU23,".",",")),-1)</f>
        <v>69.23</v>
      </c>
      <c r="AV51" s="80">
        <f>IFERROR(_xlfn.NUMBERVALUE(SUBSTITUTE(AV23,".",",")),-1)</f>
        <v>752</v>
      </c>
      <c r="AW51" s="80">
        <f>IFERROR(_xlfn.NUMBERVALUE(SUBSTITUTE(AW23,".",",")),-1)</f>
        <v>260.49</v>
      </c>
      <c r="AX51" s="80"/>
      <c r="AY51" s="80">
        <f>IFERROR(_xlfn.NUMBERVALUE(SUBSTITUTE(AY23,".",",")),-1)</f>
        <v>21.2</v>
      </c>
      <c r="AZ51" s="80"/>
      <c r="BA51" s="80">
        <f>IFERROR(_xlfn.NUMBERVALUE(SUBSTITUTE(BA23,".",",")),-1)</f>
        <v>1.7000000000000001E-2</v>
      </c>
      <c r="BB51" s="81">
        <f>IFERROR(_xlfn.NUMBERVALUE(SUBSTITUTE(BB23,".",",")),-1)</f>
        <v>2.46E-2</v>
      </c>
    </row>
    <row r="52" spans="1:54" x14ac:dyDescent="0.2">
      <c r="A52" s="16" t="s">
        <v>437</v>
      </c>
      <c r="B52" s="110" t="s">
        <v>889</v>
      </c>
      <c r="C52" s="79">
        <f>IFERROR(_xlfn.NUMBERVALUE(SUBSTITUTE(C24,".",",")),-1)</f>
        <v>0</v>
      </c>
      <c r="D52" s="80">
        <f>IFERROR(_xlfn.NUMBERVALUE(SUBSTITUTE(D24,".",",")),-1)</f>
        <v>0.02</v>
      </c>
      <c r="E52" s="80">
        <f>IFERROR(_xlfn.NUMBERVALUE(SUBSTITUTE(E24,".",",")),-1)</f>
        <v>0.05</v>
      </c>
      <c r="F52" s="80">
        <f>IFERROR(_xlfn.NUMBERVALUE(SUBSTITUTE(F24,".",",")),-1)</f>
        <v>3.7900000000000003E-2</v>
      </c>
      <c r="G52" s="80">
        <f>IFERROR(_xlfn.NUMBERVALUE(SUBSTITUTE(G24,".",",")),-1)</f>
        <v>3.0200000000000001E-2</v>
      </c>
      <c r="H52" s="80">
        <f>IFERROR(_xlfn.NUMBERVALUE(SUBSTITUTE(H24,".",",")),-1)</f>
        <v>2.0000000000000002E-5</v>
      </c>
      <c r="I52" s="80">
        <f>IFERROR(_xlfn.NUMBERVALUE(SUBSTITUTE(I24,".",",")),-1)</f>
        <v>276</v>
      </c>
      <c r="J52" s="80">
        <f>IFERROR(_xlfn.NUMBERVALUE(SUBSTITUTE(J24,".",",")),-1)</f>
        <v>0.66300000000000003</v>
      </c>
      <c r="K52" s="80"/>
      <c r="L52" s="80">
        <f>IFERROR(_xlfn.NUMBERVALUE(SUBSTITUTE(L24,".",",")),-1)</f>
        <v>2.0000000000000002E-5</v>
      </c>
      <c r="M52" s="80">
        <f>IFERROR(_xlfn.NUMBERVALUE(SUBSTITUTE(M24,".",",")),-1)</f>
        <v>84.8</v>
      </c>
      <c r="N52" s="80">
        <f>IFERROR(_xlfn.NUMBERVALUE(SUBSTITUTE(N24,".",",")),-1)</f>
        <v>86.17</v>
      </c>
      <c r="O52" s="86">
        <f>IFERROR(_xlfn.NUMBERVALUE(SUBSTITUTE(O24,".",",")),-1)</f>
        <v>1</v>
      </c>
      <c r="P52" s="80">
        <f>IFERROR(_xlfn.NUMBERVALUE(SUBSTITUTE(P24,".",",")),-1)</f>
        <v>2E-3</v>
      </c>
      <c r="Q52" s="80">
        <f>IFERROR(_xlfn.NUMBERVALUE(SUBSTITUTE(Q24,".",",")),-1)</f>
        <v>100.14</v>
      </c>
      <c r="R52" s="80">
        <f>IFERROR(_xlfn.NUMBERVALUE(SUBSTITUTE(R24,".",",")),-1)</f>
        <v>1E-4</v>
      </c>
      <c r="S52" s="80">
        <f>IFERROR(_xlfn.NUMBERVALUE(SUBSTITUTE(S24,".",",")),-1)</f>
        <v>5.0000000000000001E-4</v>
      </c>
      <c r="T52" s="80">
        <f>IFERROR(_xlfn.NUMBERVALUE(SUBSTITUTE(T24,".",",")),-1)</f>
        <v>2.3999999999999998E-3</v>
      </c>
      <c r="U52" s="80">
        <f>IFERROR(_xlfn.NUMBERVALUE(SUBSTITUTE(U24,".",",")),-1)</f>
        <v>1299</v>
      </c>
      <c r="V52" s="80">
        <f>IFERROR(_xlfn.NUMBERVALUE(SUBSTITUTE(V24,".",",")),-1)</f>
        <v>1234</v>
      </c>
      <c r="W52" s="80">
        <f>IFERROR(_xlfn.NUMBERVALUE(SUBSTITUTE(W24,".",",")),-1)</f>
        <v>1E-4</v>
      </c>
      <c r="X52" s="80">
        <f>IFERROR(_xlfn.NUMBERVALUE(SUBSTITUTE(X24,".",",")),-1)</f>
        <v>0.14000000000000001</v>
      </c>
      <c r="Y52" s="80">
        <f>IFERROR(_xlfn.NUMBERVALUE(SUBSTITUTE(Y24,".",",")),-1)</f>
        <v>6.0000000000000001E-3</v>
      </c>
      <c r="Z52" s="80">
        <f>IFERROR(_xlfn.NUMBERVALUE(SUBSTITUTE(Z24,".",",")),-1)</f>
        <v>7.8E-2</v>
      </c>
      <c r="AA52" s="80">
        <f>IFERROR(_xlfn.NUMBERVALUE(SUBSTITUTE(AA24,".",",")),-1)</f>
        <v>6.4899999999999999E-2</v>
      </c>
      <c r="AB52" s="80">
        <f>IFERROR(_xlfn.NUMBERVALUE(SUBSTITUTE(AB24,".",",")),-1)</f>
        <v>69.945999999999998</v>
      </c>
      <c r="AC52" s="80">
        <f>IFERROR(_xlfn.NUMBERVALUE(SUBSTITUTE(AC24,".",",")),-1)</f>
        <v>70.956000000000003</v>
      </c>
      <c r="AD52" s="80">
        <f>IFERROR(_xlfn.NUMBERVALUE(SUBSTITUTE(AD24,".",",")),-1)</f>
        <v>4.8999999999999998E-3</v>
      </c>
      <c r="AE52" s="80">
        <f>IFERROR(_xlfn.NUMBERVALUE(SUBSTITUTE(AE24,".",",")),-1)</f>
        <v>1E-4</v>
      </c>
      <c r="AF52" s="80">
        <f>IFERROR(_xlfn.NUMBERVALUE(SUBSTITUTE(AF24,".",",")),-1)</f>
        <v>1.9E-3</v>
      </c>
      <c r="AG52" s="80">
        <f>IFERROR(_xlfn.NUMBERVALUE(SUBSTITUTE(AG24,".",",")),-1)</f>
        <v>6.9999999999999999E-4</v>
      </c>
      <c r="AH52" s="80">
        <f>IFERROR(_xlfn.NUMBERVALUE(SUBSTITUTE(AH24,".",",")),-1)</f>
        <v>0.2</v>
      </c>
      <c r="AI52" s="80"/>
      <c r="AJ52" s="80"/>
      <c r="AK52" s="80">
        <f>IFERROR(_xlfn.NUMBERVALUE(SUBSTITUTE(AK24,".",",")),-1)</f>
        <v>7.3</v>
      </c>
      <c r="AL52" s="80">
        <f>IFERROR(_xlfn.NUMBERVALUE(SUBSTITUTE(AL24,".",",")),-1)</f>
        <v>7.08</v>
      </c>
      <c r="AM52" s="80">
        <f>IFERROR(_xlfn.NUMBERVALUE(SUBSTITUTE(AM24,".",",")),-1)</f>
        <v>2.0000000000000002E-5</v>
      </c>
      <c r="AN52" s="80">
        <f>IFERROR(_xlfn.NUMBERVALUE(SUBSTITUTE(AN24,".",",")),-1)</f>
        <v>4.1000000000000003E-3</v>
      </c>
      <c r="AO52" s="80">
        <f>IFERROR(_xlfn.NUMBERVALUE(SUBSTITUTE(AO24,".",",")),-1)</f>
        <v>12.670999999999999</v>
      </c>
      <c r="AP52" s="80">
        <f>IFERROR(_xlfn.NUMBERVALUE(SUBSTITUTE(AP24,".",",")),-1)</f>
        <v>13.007</v>
      </c>
      <c r="AQ52" s="80">
        <f>IFERROR(_xlfn.NUMBERVALUE(SUBSTITUTE(AQ24,".",",")),-1)</f>
        <v>0.69099999999999995</v>
      </c>
      <c r="AR52" s="80">
        <f>IFERROR(_xlfn.NUMBERVALUE(SUBSTITUTE(AR24,".",",")),-1)</f>
        <v>2.2000000000000001E-3</v>
      </c>
      <c r="AS52" s="80">
        <f>IFERROR(_xlfn.NUMBERVALUE(SUBSTITUTE(AS24,".",",")),-1)</f>
        <v>71.77</v>
      </c>
      <c r="AT52" s="80">
        <f>IFERROR(_xlfn.NUMBERVALUE(SUBSTITUTE(AT24,".",",")),-1)</f>
        <v>23.22</v>
      </c>
      <c r="AU52" s="80">
        <f>IFERROR(_xlfn.NUMBERVALUE(SUBSTITUTE(AU24,".",",")),-1)</f>
        <v>73.430000000000007</v>
      </c>
      <c r="AV52" s="80">
        <f>IFERROR(_xlfn.NUMBERVALUE(SUBSTITUTE(AV24,".",",")),-1)</f>
        <v>914</v>
      </c>
      <c r="AW52" s="80">
        <f>IFERROR(_xlfn.NUMBERVALUE(SUBSTITUTE(AW24,".",",")),-1)</f>
        <v>232.84</v>
      </c>
      <c r="AX52" s="80"/>
      <c r="AY52" s="80">
        <f>IFERROR(_xlfn.NUMBERVALUE(SUBSTITUTE(AY24,".",",")),-1)</f>
        <v>12.3</v>
      </c>
      <c r="AZ52" s="80"/>
      <c r="BA52" s="80">
        <f>IFERROR(_xlfn.NUMBERVALUE(SUBSTITUTE(BA24,".",",")),-1)</f>
        <v>1.5599999999999999E-2</v>
      </c>
      <c r="BB52" s="81">
        <f>IFERROR(_xlfn.NUMBERVALUE(SUBSTITUTE(BB24,".",",")),-1)</f>
        <v>6.4500000000000002E-2</v>
      </c>
    </row>
    <row r="53" spans="1:54" x14ac:dyDescent="0.2">
      <c r="A53" s="16" t="s">
        <v>437</v>
      </c>
      <c r="B53" s="111">
        <v>44124</v>
      </c>
      <c r="C53" s="79">
        <f t="shared" ref="C53:J53" si="12">IFERROR(_xlfn.NUMBERVALUE(SUBSTITUTE(C25,".",",")),-1)</f>
        <v>0</v>
      </c>
      <c r="D53" s="80">
        <f t="shared" si="12"/>
        <v>0.01</v>
      </c>
      <c r="E53" s="80">
        <f t="shared" si="12"/>
        <v>7.0000000000000007E-2</v>
      </c>
      <c r="F53" s="80">
        <f t="shared" si="12"/>
        <v>5.3100000000000001E-2</v>
      </c>
      <c r="G53" s="80">
        <f t="shared" si="12"/>
        <v>3.3599999999999998E-2</v>
      </c>
      <c r="H53" s="80">
        <f t="shared" si="12"/>
        <v>2.0000000000000002E-5</v>
      </c>
      <c r="I53" s="80">
        <f t="shared" si="12"/>
        <v>261</v>
      </c>
      <c r="J53" s="80">
        <f t="shared" si="12"/>
        <v>0.71699999999999997</v>
      </c>
      <c r="K53" s="80"/>
      <c r="L53" s="80">
        <f t="shared" ref="L53:AH53" si="13">IFERROR(_xlfn.NUMBERVALUE(SUBSTITUTE(L25,".",",")),-1)</f>
        <v>6.0000000000000002E-5</v>
      </c>
      <c r="M53" s="80">
        <f t="shared" si="13"/>
        <v>90.19</v>
      </c>
      <c r="N53" s="80">
        <f t="shared" si="13"/>
        <v>94.49</v>
      </c>
      <c r="O53" s="86">
        <f t="shared" si="13"/>
        <v>1</v>
      </c>
      <c r="P53" s="80">
        <f t="shared" si="13"/>
        <v>2E-3</v>
      </c>
      <c r="Q53" s="80">
        <f t="shared" si="13"/>
        <v>111.71</v>
      </c>
      <c r="R53" s="80">
        <f t="shared" si="13"/>
        <v>1E-4</v>
      </c>
      <c r="S53" s="80">
        <f t="shared" si="13"/>
        <v>1.5E-3</v>
      </c>
      <c r="T53" s="80">
        <f t="shared" si="13"/>
        <v>8.8999999999999999E-3</v>
      </c>
      <c r="U53" s="80">
        <f t="shared" si="13"/>
        <v>1267</v>
      </c>
      <c r="V53" s="80">
        <f t="shared" si="13"/>
        <v>1014</v>
      </c>
      <c r="W53" s="80">
        <f t="shared" si="13"/>
        <v>5.9999999999999995E-4</v>
      </c>
      <c r="X53" s="80">
        <f t="shared" si="13"/>
        <v>0.18</v>
      </c>
      <c r="Y53" s="80">
        <f t="shared" si="13"/>
        <v>6.0000000000000001E-3</v>
      </c>
      <c r="Z53" s="80">
        <f t="shared" si="13"/>
        <v>0.65100000000000002</v>
      </c>
      <c r="AA53" s="80">
        <f t="shared" si="13"/>
        <v>7.9200000000000007E-2</v>
      </c>
      <c r="AB53" s="80">
        <f t="shared" si="13"/>
        <v>70.177999999999997</v>
      </c>
      <c r="AC53" s="80">
        <f t="shared" si="13"/>
        <v>73.662000000000006</v>
      </c>
      <c r="AD53" s="80">
        <f t="shared" si="13"/>
        <v>6.1999999999999998E-3</v>
      </c>
      <c r="AE53" s="80">
        <f t="shared" si="13"/>
        <v>1E-4</v>
      </c>
      <c r="AF53" s="80">
        <f t="shared" si="13"/>
        <v>1.8E-3</v>
      </c>
      <c r="AG53" s="80">
        <f t="shared" si="13"/>
        <v>5.0000000000000001E-3</v>
      </c>
      <c r="AH53" s="80">
        <f t="shared" si="13"/>
        <v>0.13</v>
      </c>
      <c r="AI53" s="80"/>
      <c r="AJ53" s="80"/>
      <c r="AK53" s="80">
        <f t="shared" ref="AK53:AW53" si="14">IFERROR(_xlfn.NUMBERVALUE(SUBSTITUTE(AK25,".",",")),-1)</f>
        <v>7.35</v>
      </c>
      <c r="AL53" s="80">
        <f t="shared" si="14"/>
        <v>7.63</v>
      </c>
      <c r="AM53" s="80">
        <f t="shared" si="14"/>
        <v>2.0000000000000002E-5</v>
      </c>
      <c r="AN53" s="80">
        <f t="shared" si="14"/>
        <v>1.4500000000000001E-2</v>
      </c>
      <c r="AO53" s="80">
        <f t="shared" si="14"/>
        <v>14.038</v>
      </c>
      <c r="AP53" s="80">
        <f t="shared" si="14"/>
        <v>14.488</v>
      </c>
      <c r="AQ53" s="80">
        <f t="shared" si="14"/>
        <v>0.67800000000000005</v>
      </c>
      <c r="AR53" s="80">
        <f t="shared" si="14"/>
        <v>1.6000000000000001E-3</v>
      </c>
      <c r="AS53" s="80">
        <f t="shared" si="14"/>
        <v>73.55</v>
      </c>
      <c r="AT53" s="80">
        <f t="shared" si="14"/>
        <v>22.82</v>
      </c>
      <c r="AU53" s="80">
        <f t="shared" si="14"/>
        <v>76.38</v>
      </c>
      <c r="AV53" s="80">
        <f t="shared" si="14"/>
        <v>851</v>
      </c>
      <c r="AW53" s="80">
        <f t="shared" si="14"/>
        <v>242.47</v>
      </c>
      <c r="AX53" s="80"/>
      <c r="AY53" s="80">
        <f t="shared" ref="AY53:AY54" si="15">IFERROR(_xlfn.NUMBERVALUE(SUBSTITUTE(AY25,".",",")),-1)</f>
        <v>21.5</v>
      </c>
      <c r="AZ53" s="80"/>
      <c r="BA53" s="80">
        <f t="shared" ref="BA53:BB53" si="16">IFERROR(_xlfn.NUMBERVALUE(SUBSTITUTE(BA25,".",",")),-1)</f>
        <v>1.78E-2</v>
      </c>
      <c r="BB53" s="81">
        <f t="shared" si="16"/>
        <v>7.1300000000000002E-2</v>
      </c>
    </row>
    <row r="54" spans="1:54" ht="17" thickBot="1" x14ac:dyDescent="0.25">
      <c r="A54" s="17" t="s">
        <v>437</v>
      </c>
      <c r="B54" s="112">
        <v>44159</v>
      </c>
      <c r="C54" s="82">
        <f t="shared" ref="C54:J54" si="17">IFERROR(_xlfn.NUMBERVALUE(SUBSTITUTE(C26,".",",")),-1)</f>
        <v>0</v>
      </c>
      <c r="D54" s="83">
        <f t="shared" si="17"/>
        <v>0.01</v>
      </c>
      <c r="E54" s="83">
        <f t="shared" si="17"/>
        <v>0.02</v>
      </c>
      <c r="F54" s="83">
        <f t="shared" si="17"/>
        <v>3.9199999999999999E-2</v>
      </c>
      <c r="G54" s="83">
        <f t="shared" si="17"/>
        <v>3.09E-2</v>
      </c>
      <c r="H54" s="83">
        <f t="shared" si="17"/>
        <v>2.0000000000000002E-5</v>
      </c>
      <c r="I54" s="83">
        <f t="shared" si="17"/>
        <v>260</v>
      </c>
      <c r="J54" s="83">
        <f t="shared" si="17"/>
        <v>0.64300000000000002</v>
      </c>
      <c r="K54" s="83"/>
      <c r="L54" s="83">
        <f t="shared" ref="L54:AH54" si="18">IFERROR(_xlfn.NUMBERVALUE(SUBSTITUTE(L26,".",",")),-1)</f>
        <v>9.0000000000000006E-5</v>
      </c>
      <c r="M54" s="83">
        <f t="shared" si="18"/>
        <v>89.08</v>
      </c>
      <c r="N54" s="83">
        <f t="shared" si="18"/>
        <v>90.85</v>
      </c>
      <c r="O54" s="87">
        <f t="shared" si="18"/>
        <v>1</v>
      </c>
      <c r="P54" s="83">
        <f t="shared" si="18"/>
        <v>2E-3</v>
      </c>
      <c r="Q54" s="83">
        <f t="shared" si="18"/>
        <v>96.69</v>
      </c>
      <c r="R54" s="83">
        <f t="shared" si="18"/>
        <v>1E-4</v>
      </c>
      <c r="S54" s="83">
        <f t="shared" si="18"/>
        <v>3.3999999999999998E-3</v>
      </c>
      <c r="T54" s="83">
        <f t="shared" si="18"/>
        <v>4.7000000000000002E-3</v>
      </c>
      <c r="U54" s="83">
        <f t="shared" si="18"/>
        <v>1283</v>
      </c>
      <c r="V54" s="83">
        <f t="shared" si="18"/>
        <v>1232</v>
      </c>
      <c r="W54" s="83">
        <f t="shared" si="18"/>
        <v>6.9999999999999999E-4</v>
      </c>
      <c r="X54" s="83">
        <f t="shared" si="18"/>
        <v>0.06</v>
      </c>
      <c r="Y54" s="83">
        <f t="shared" si="18"/>
        <v>0.11700000000000001</v>
      </c>
      <c r="Z54" s="83">
        <f t="shared" si="18"/>
        <v>0.42499999999999999</v>
      </c>
      <c r="AA54" s="83">
        <f t="shared" si="18"/>
        <v>7.2700000000000001E-2</v>
      </c>
      <c r="AB54" s="83">
        <f t="shared" si="18"/>
        <v>69.738</v>
      </c>
      <c r="AC54" s="83">
        <f t="shared" si="18"/>
        <v>72.117999999999995</v>
      </c>
      <c r="AD54" s="83">
        <f t="shared" si="18"/>
        <v>7.7000000000000002E-3</v>
      </c>
      <c r="AE54" s="83">
        <f t="shared" si="18"/>
        <v>1E-4</v>
      </c>
      <c r="AF54" s="83">
        <f t="shared" si="18"/>
        <v>2E-3</v>
      </c>
      <c r="AG54" s="83">
        <f t="shared" si="18"/>
        <v>8.0000000000000004E-4</v>
      </c>
      <c r="AH54" s="83">
        <f t="shared" si="18"/>
        <v>0.05</v>
      </c>
      <c r="AI54" s="83"/>
      <c r="AJ54" s="83"/>
      <c r="AK54" s="83">
        <f t="shared" ref="AK54:AW54" si="19">IFERROR(_xlfn.NUMBERVALUE(SUBSTITUTE(AK26,".",",")),-1)</f>
        <v>7.75</v>
      </c>
      <c r="AL54" s="83">
        <f t="shared" si="19"/>
        <v>7.06</v>
      </c>
      <c r="AM54" s="83">
        <f t="shared" si="19"/>
        <v>2.0000000000000002E-5</v>
      </c>
      <c r="AN54" s="83">
        <f t="shared" si="19"/>
        <v>1.2500000000000001E-2</v>
      </c>
      <c r="AO54" s="83">
        <f t="shared" si="19"/>
        <v>13.548</v>
      </c>
      <c r="AP54" s="83">
        <f t="shared" si="19"/>
        <v>13.976000000000001</v>
      </c>
      <c r="AQ54" s="83">
        <f t="shared" si="19"/>
        <v>0.69499999999999995</v>
      </c>
      <c r="AR54" s="83">
        <f t="shared" si="19"/>
        <v>8.9999999999999998E-4</v>
      </c>
      <c r="AS54" s="83">
        <f t="shared" si="19"/>
        <v>69.66</v>
      </c>
      <c r="AT54" s="83">
        <f t="shared" si="19"/>
        <v>22.31</v>
      </c>
      <c r="AU54" s="83">
        <f t="shared" si="19"/>
        <v>72.06</v>
      </c>
      <c r="AV54" s="83">
        <f t="shared" si="19"/>
        <v>756</v>
      </c>
      <c r="AW54" s="83">
        <f t="shared" si="19"/>
        <v>229.88</v>
      </c>
      <c r="AX54" s="83"/>
      <c r="AY54" s="83">
        <f t="shared" si="15"/>
        <v>23.9</v>
      </c>
      <c r="AZ54" s="83"/>
      <c r="BA54" s="83">
        <f t="shared" ref="BA54:BB54" si="20">IFERROR(_xlfn.NUMBERVALUE(SUBSTITUTE(BA26,".",",")),-1)</f>
        <v>1.2699999999999999E-2</v>
      </c>
      <c r="BB54" s="84">
        <f t="shared" si="20"/>
        <v>6.2100000000000002E-2</v>
      </c>
    </row>
    <row r="55" spans="1:54" ht="17" thickBot="1" x14ac:dyDescent="0.25">
      <c r="O55" s="73"/>
    </row>
    <row r="56" spans="1:54" x14ac:dyDescent="0.2">
      <c r="B56" s="119" t="s">
        <v>964</v>
      </c>
      <c r="C56" s="31"/>
      <c r="D56" s="59">
        <f>AVERAGE(D31:D38)</f>
        <v>1.0624999999999999E-2</v>
      </c>
      <c r="E56" s="59">
        <f t="shared" ref="E56" si="21">AVERAGE(E31:E38)</f>
        <v>1.5625E-2</v>
      </c>
      <c r="F56" s="59">
        <f>AVERAGE(F31:F38)</f>
        <v>2.3455E-2</v>
      </c>
      <c r="G56" s="59">
        <f t="shared" ref="G56:I56" si="22">AVERAGE(G31:G38)</f>
        <v>2.0761249999999998E-2</v>
      </c>
      <c r="H56" s="71">
        <f t="shared" si="22"/>
        <v>9.6250000000000036E-5</v>
      </c>
      <c r="I56" s="53">
        <f t="shared" si="22"/>
        <v>62.075000000000003</v>
      </c>
      <c r="J56" s="59">
        <f>AVERAGE(J31:J38)</f>
        <v>0.50324999999999998</v>
      </c>
      <c r="K56" s="31"/>
      <c r="L56" s="71">
        <f t="shared" ref="L56:BB56" si="23">AVERAGE(L31:L38)</f>
        <v>7.875000000000003E-5</v>
      </c>
      <c r="M56" s="31">
        <f t="shared" si="23"/>
        <v>48.420000000000009</v>
      </c>
      <c r="N56" s="31">
        <f t="shared" si="23"/>
        <v>49.712500000000006</v>
      </c>
      <c r="O56" s="53">
        <f t="shared" si="23"/>
        <v>5.5</v>
      </c>
      <c r="P56" s="65">
        <f t="shared" si="23"/>
        <v>0</v>
      </c>
      <c r="Q56" s="54">
        <f t="shared" si="23"/>
        <v>37.564999999999998</v>
      </c>
      <c r="R56" s="71">
        <f t="shared" si="23"/>
        <v>2.937499999999999E-4</v>
      </c>
      <c r="S56" s="71">
        <f t="shared" si="23"/>
        <v>1.2437500000000001E-3</v>
      </c>
      <c r="T56" s="71">
        <f t="shared" si="23"/>
        <v>1.72875E-3</v>
      </c>
      <c r="U56" s="53">
        <f t="shared" si="23"/>
        <v>691.36249999999995</v>
      </c>
      <c r="V56" s="53">
        <f t="shared" si="23"/>
        <v>1152.1666666666667</v>
      </c>
      <c r="W56" s="65">
        <f t="shared" si="23"/>
        <v>1.635E-3</v>
      </c>
      <c r="X56" s="54">
        <f t="shared" si="23"/>
        <v>0.38625000000000004</v>
      </c>
      <c r="Y56" s="59">
        <f t="shared" si="23"/>
        <v>1.2875000000000003E-2</v>
      </c>
      <c r="Z56" s="59">
        <f t="shared" si="23"/>
        <v>2.1250000000000002E-2</v>
      </c>
      <c r="AA56" s="65">
        <f t="shared" si="23"/>
        <v>2.4392500000000001E-2</v>
      </c>
      <c r="AB56" s="53">
        <f t="shared" si="23"/>
        <v>28.259875000000001</v>
      </c>
      <c r="AC56" s="53">
        <f t="shared" si="23"/>
        <v>29.136125</v>
      </c>
      <c r="AD56" s="65">
        <f t="shared" si="23"/>
        <v>2.4750000000000002E-3</v>
      </c>
      <c r="AE56" s="65">
        <f t="shared" si="23"/>
        <v>4.4124999999999991E-4</v>
      </c>
      <c r="AF56" s="65">
        <f t="shared" si="23"/>
        <v>1.4875000000000001E-3</v>
      </c>
      <c r="AG56" s="65">
        <f t="shared" si="23"/>
        <v>4.9875000000000006E-4</v>
      </c>
      <c r="AH56" s="54">
        <f t="shared" si="23"/>
        <v>0.59250000000000003</v>
      </c>
      <c r="AI56" s="31"/>
      <c r="AJ56" s="31"/>
      <c r="AK56" s="54">
        <f t="shared" si="23"/>
        <v>7.3512499999999994</v>
      </c>
      <c r="AL56" s="54">
        <f t="shared" si="23"/>
        <v>7.7549999999999999</v>
      </c>
      <c r="AM56" s="65">
        <f t="shared" si="23"/>
        <v>1.7500000000000003E-4</v>
      </c>
      <c r="AN56" s="65">
        <f t="shared" si="23"/>
        <v>1.9437499999999997E-3</v>
      </c>
      <c r="AO56" s="53">
        <f t="shared" si="23"/>
        <v>9.6990000000000016</v>
      </c>
      <c r="AP56" s="53">
        <f t="shared" si="23"/>
        <v>13.617374999999999</v>
      </c>
      <c r="AQ56" s="31"/>
      <c r="AR56" s="65">
        <f t="shared" si="23"/>
        <v>2.46875E-3</v>
      </c>
      <c r="AS56" s="53">
        <f t="shared" si="23"/>
        <v>36.136249999999997</v>
      </c>
      <c r="AT56" s="53">
        <f t="shared" si="23"/>
        <v>24.297499999999999</v>
      </c>
      <c r="AU56" s="53">
        <f t="shared" si="23"/>
        <v>36.978750000000005</v>
      </c>
      <c r="AV56" s="53">
        <f t="shared" si="23"/>
        <v>573.75</v>
      </c>
      <c r="AW56" s="53">
        <f t="shared" si="23"/>
        <v>212.66500000000002</v>
      </c>
      <c r="AX56" s="31"/>
      <c r="AY56" s="53">
        <f t="shared" si="23"/>
        <v>18.772500000000001</v>
      </c>
      <c r="AZ56" s="31"/>
      <c r="BA56" s="65">
        <f t="shared" si="23"/>
        <v>1.329375E-2</v>
      </c>
      <c r="BB56" s="90">
        <f t="shared" si="23"/>
        <v>3.3487500000000003E-2</v>
      </c>
    </row>
    <row r="57" spans="1:54" x14ac:dyDescent="0.2">
      <c r="B57" s="120" t="s">
        <v>966</v>
      </c>
      <c r="C57" s="35"/>
      <c r="D57" s="57">
        <f t="shared" ref="D57:J57" si="24">MIN(D31:D38)</f>
        <v>5.0000000000000001E-3</v>
      </c>
      <c r="E57" s="57">
        <f t="shared" si="24"/>
        <v>5.0000000000000001E-3</v>
      </c>
      <c r="F57" s="57">
        <f t="shared" si="24"/>
        <v>1.9140000000000001E-2</v>
      </c>
      <c r="G57" s="57">
        <f t="shared" si="24"/>
        <v>1.5990000000000001E-2</v>
      </c>
      <c r="H57" s="69">
        <f t="shared" si="24"/>
        <v>2.0000000000000002E-5</v>
      </c>
      <c r="I57" s="45">
        <f t="shared" si="24"/>
        <v>53</v>
      </c>
      <c r="J57" s="57">
        <f t="shared" si="24"/>
        <v>0.372</v>
      </c>
      <c r="K57" s="35"/>
      <c r="L57" s="69">
        <f t="shared" ref="L57:BB57" si="25">MIN(L31:L38)</f>
        <v>2.0000000000000002E-5</v>
      </c>
      <c r="M57" s="35">
        <f t="shared" si="25"/>
        <v>42</v>
      </c>
      <c r="N57" s="35">
        <f t="shared" si="25"/>
        <v>42.59</v>
      </c>
      <c r="O57" s="45">
        <f t="shared" si="25"/>
        <v>1</v>
      </c>
      <c r="P57" s="63">
        <f t="shared" si="25"/>
        <v>0</v>
      </c>
      <c r="Q57" s="50">
        <f t="shared" si="25"/>
        <v>33.51</v>
      </c>
      <c r="R57" s="69">
        <f t="shared" si="25"/>
        <v>5.0000000000000002E-5</v>
      </c>
      <c r="S57" s="69">
        <f t="shared" si="25"/>
        <v>2.5000000000000001E-4</v>
      </c>
      <c r="T57" s="69">
        <f t="shared" si="25"/>
        <v>5.0000000000000001E-4</v>
      </c>
      <c r="U57" s="45">
        <f t="shared" si="25"/>
        <v>667</v>
      </c>
      <c r="V57" s="45">
        <f t="shared" si="25"/>
        <v>510</v>
      </c>
      <c r="W57" s="63">
        <f t="shared" si="25"/>
        <v>1E-4</v>
      </c>
      <c r="X57" s="50">
        <f t="shared" si="25"/>
        <v>0.06</v>
      </c>
      <c r="Y57" s="57">
        <f t="shared" si="25"/>
        <v>5.0000000000000001E-3</v>
      </c>
      <c r="Z57" s="57">
        <f t="shared" si="25"/>
        <v>6.0000000000000001E-3</v>
      </c>
      <c r="AA57" s="63">
        <f t="shared" si="25"/>
        <v>1.2699999999999999E-2</v>
      </c>
      <c r="AB57" s="45">
        <f t="shared" si="25"/>
        <v>26.56</v>
      </c>
      <c r="AC57" s="45">
        <f t="shared" si="25"/>
        <v>27.273</v>
      </c>
      <c r="AD57" s="63">
        <f t="shared" si="25"/>
        <v>1E-4</v>
      </c>
      <c r="AE57" s="63">
        <f t="shared" si="25"/>
        <v>1E-4</v>
      </c>
      <c r="AF57" s="63">
        <f t="shared" si="25"/>
        <v>5.9999999999999995E-4</v>
      </c>
      <c r="AG57" s="63">
        <f t="shared" si="25"/>
        <v>1E-4</v>
      </c>
      <c r="AH57" s="50">
        <f t="shared" si="25"/>
        <v>0.35</v>
      </c>
      <c r="AI57" s="35"/>
      <c r="AJ57" s="35"/>
      <c r="AK57" s="50">
        <f t="shared" si="25"/>
        <v>6.83</v>
      </c>
      <c r="AL57" s="50">
        <f t="shared" si="25"/>
        <v>7.4</v>
      </c>
      <c r="AM57" s="63">
        <f t="shared" si="25"/>
        <v>2.0000000000000002E-5</v>
      </c>
      <c r="AN57" s="63">
        <f t="shared" si="25"/>
        <v>2.5000000000000001E-4</v>
      </c>
      <c r="AO57" s="45">
        <f t="shared" si="25"/>
        <v>9.3390000000000004</v>
      </c>
      <c r="AP57" s="45">
        <f t="shared" si="25"/>
        <v>9.3979999999999997</v>
      </c>
      <c r="AQ57" s="35"/>
      <c r="AR57" s="63">
        <f t="shared" si="25"/>
        <v>2.5000000000000001E-4</v>
      </c>
      <c r="AS57" s="45">
        <f t="shared" si="25"/>
        <v>33.340000000000003</v>
      </c>
      <c r="AT57" s="45">
        <f t="shared" si="25"/>
        <v>22.8</v>
      </c>
      <c r="AU57" s="45">
        <f t="shared" si="25"/>
        <v>34.44</v>
      </c>
      <c r="AV57" s="45">
        <f t="shared" si="25"/>
        <v>388</v>
      </c>
      <c r="AW57" s="45">
        <f t="shared" si="25"/>
        <v>184.48</v>
      </c>
      <c r="AX57" s="35"/>
      <c r="AY57" s="45">
        <f t="shared" si="25"/>
        <v>15.1</v>
      </c>
      <c r="AZ57" s="35"/>
      <c r="BA57" s="63">
        <f t="shared" si="25"/>
        <v>1.14E-2</v>
      </c>
      <c r="BB57" s="91">
        <f t="shared" si="25"/>
        <v>7.0000000000000001E-3</v>
      </c>
    </row>
    <row r="58" spans="1:54" x14ac:dyDescent="0.2">
      <c r="B58" s="120" t="s">
        <v>965</v>
      </c>
      <c r="C58" s="35"/>
      <c r="D58" s="57">
        <f t="shared" ref="D58:J58" si="26">MAX(D31:D38)</f>
        <v>0.02</v>
      </c>
      <c r="E58" s="57">
        <f t="shared" si="26"/>
        <v>0.05</v>
      </c>
      <c r="F58" s="57">
        <f t="shared" si="26"/>
        <v>3.4700000000000002E-2</v>
      </c>
      <c r="G58" s="57">
        <f t="shared" si="26"/>
        <v>2.46E-2</v>
      </c>
      <c r="H58" s="69">
        <f t="shared" si="26"/>
        <v>4.0000000000000002E-4</v>
      </c>
      <c r="I58" s="45">
        <f t="shared" si="26"/>
        <v>75.2</v>
      </c>
      <c r="J58" s="57">
        <f t="shared" si="26"/>
        <v>0.60099999999999998</v>
      </c>
      <c r="K58" s="35"/>
      <c r="L58" s="69">
        <f t="shared" ref="L58:BB58" si="27">MAX(L31:L38)</f>
        <v>4.0000000000000002E-4</v>
      </c>
      <c r="M58" s="35">
        <f t="shared" si="27"/>
        <v>74.900000000000006</v>
      </c>
      <c r="N58" s="35">
        <f t="shared" si="27"/>
        <v>74.900000000000006</v>
      </c>
      <c r="O58" s="45">
        <f t="shared" si="27"/>
        <v>10</v>
      </c>
      <c r="P58" s="63">
        <f t="shared" si="27"/>
        <v>0</v>
      </c>
      <c r="Q58" s="50">
        <f t="shared" si="27"/>
        <v>41.98</v>
      </c>
      <c r="R58" s="69">
        <f t="shared" si="27"/>
        <v>1.6999999999999999E-3</v>
      </c>
      <c r="S58" s="69">
        <f t="shared" si="27"/>
        <v>2.7000000000000001E-3</v>
      </c>
      <c r="T58" s="69">
        <f t="shared" si="27"/>
        <v>4.1999999999999997E-3</v>
      </c>
      <c r="U58" s="45">
        <f t="shared" si="27"/>
        <v>791</v>
      </c>
      <c r="V58" s="45">
        <f t="shared" si="27"/>
        <v>3204</v>
      </c>
      <c r="W58" s="63">
        <f t="shared" si="27"/>
        <v>1.11E-2</v>
      </c>
      <c r="X58" s="50">
        <f t="shared" si="27"/>
        <v>1.32</v>
      </c>
      <c r="Y58" s="57">
        <f t="shared" si="27"/>
        <v>5.1999999999999998E-2</v>
      </c>
      <c r="Z58" s="57">
        <f t="shared" si="27"/>
        <v>6.0999999999999999E-2</v>
      </c>
      <c r="AA58" s="63">
        <f t="shared" si="27"/>
        <v>3.0599999999999999E-2</v>
      </c>
      <c r="AB58" s="45">
        <f t="shared" si="27"/>
        <v>30.742000000000001</v>
      </c>
      <c r="AC58" s="45">
        <f t="shared" si="27"/>
        <v>31.756</v>
      </c>
      <c r="AD58" s="63">
        <f t="shared" si="27"/>
        <v>8.9999999999999993E-3</v>
      </c>
      <c r="AE58" s="63">
        <f t="shared" si="27"/>
        <v>1.9E-3</v>
      </c>
      <c r="AF58" s="63">
        <f t="shared" si="27"/>
        <v>2.3E-3</v>
      </c>
      <c r="AG58" s="63">
        <f t="shared" si="27"/>
        <v>1.99E-3</v>
      </c>
      <c r="AH58" s="50">
        <f t="shared" si="27"/>
        <v>1.02</v>
      </c>
      <c r="AI58" s="35"/>
      <c r="AJ58" s="35"/>
      <c r="AK58" s="50">
        <f t="shared" si="27"/>
        <v>7.68</v>
      </c>
      <c r="AL58" s="50">
        <f t="shared" si="27"/>
        <v>8.65</v>
      </c>
      <c r="AM58" s="63">
        <f t="shared" si="27"/>
        <v>5.0000000000000001E-4</v>
      </c>
      <c r="AN58" s="63">
        <f t="shared" si="27"/>
        <v>8.8000000000000005E-3</v>
      </c>
      <c r="AO58" s="45">
        <f t="shared" si="27"/>
        <v>10.8</v>
      </c>
      <c r="AP58" s="45">
        <f t="shared" si="27"/>
        <v>40.700000000000003</v>
      </c>
      <c r="AQ58" s="35"/>
      <c r="AR58" s="63">
        <f t="shared" si="27"/>
        <v>1.54E-2</v>
      </c>
      <c r="AS58" s="45">
        <f t="shared" si="27"/>
        <v>40.700000000000003</v>
      </c>
      <c r="AT58" s="45">
        <f t="shared" si="27"/>
        <v>26.07</v>
      </c>
      <c r="AU58" s="45">
        <f t="shared" si="27"/>
        <v>40.700000000000003</v>
      </c>
      <c r="AV58" s="45">
        <f t="shared" si="27"/>
        <v>1307</v>
      </c>
      <c r="AW58" s="45">
        <f t="shared" si="27"/>
        <v>221.79</v>
      </c>
      <c r="AX58" s="35"/>
      <c r="AY58" s="45">
        <f t="shared" si="27"/>
        <v>21.48</v>
      </c>
      <c r="AZ58" s="35"/>
      <c r="BA58" s="63">
        <f t="shared" si="27"/>
        <v>1.46E-2</v>
      </c>
      <c r="BB58" s="91">
        <f t="shared" si="27"/>
        <v>7.4800000000000005E-2</v>
      </c>
    </row>
    <row r="59" spans="1:54" x14ac:dyDescent="0.2">
      <c r="B59" s="120" t="s">
        <v>967</v>
      </c>
      <c r="C59" s="35"/>
      <c r="D59" s="57">
        <f>AVERAGE(D39:D43)</f>
        <v>0.01</v>
      </c>
      <c r="E59" s="57">
        <f t="shared" ref="E59:BB59" si="28">AVERAGE(E39:E43)</f>
        <v>5.3000000000000005E-2</v>
      </c>
      <c r="F59" s="57">
        <f t="shared" si="28"/>
        <v>0.22661999999999999</v>
      </c>
      <c r="G59" s="57">
        <f t="shared" si="28"/>
        <v>2.0864000000000001E-2</v>
      </c>
      <c r="H59" s="57">
        <f t="shared" si="28"/>
        <v>1.3400000000000003E-4</v>
      </c>
      <c r="I59" s="57">
        <f t="shared" si="28"/>
        <v>67.47999999999999</v>
      </c>
      <c r="J59" s="57">
        <f t="shared" si="28"/>
        <v>1.1923999999999999</v>
      </c>
      <c r="K59" s="57"/>
      <c r="L59" s="69">
        <f t="shared" si="28"/>
        <v>2.875E-4</v>
      </c>
      <c r="M59" s="57">
        <f t="shared" si="28"/>
        <v>61.636000000000003</v>
      </c>
      <c r="N59" s="57">
        <f t="shared" si="28"/>
        <v>86.021999999999991</v>
      </c>
      <c r="O59" s="57">
        <f t="shared" si="28"/>
        <v>4</v>
      </c>
      <c r="P59" s="57">
        <f t="shared" si="28"/>
        <v>2.2000000000000001E-3</v>
      </c>
      <c r="Q59" s="57">
        <f t="shared" si="28"/>
        <v>56.85</v>
      </c>
      <c r="R59" s="69">
        <f t="shared" si="28"/>
        <v>1.4200000000000004E-4</v>
      </c>
      <c r="S59" s="57">
        <f t="shared" si="28"/>
        <v>1.2238000000000002E-2</v>
      </c>
      <c r="T59" s="69">
        <f t="shared" si="28"/>
        <v>4.3435999999999995E-2</v>
      </c>
      <c r="U59" s="57">
        <f t="shared" si="28"/>
        <v>1065.1200000000001</v>
      </c>
      <c r="V59" s="57">
        <f t="shared" si="28"/>
        <v>1117</v>
      </c>
      <c r="W59" s="63">
        <f t="shared" si="28"/>
        <v>7.1999999999999994E-4</v>
      </c>
      <c r="X59" s="57">
        <f t="shared" si="28"/>
        <v>0.33399999999999996</v>
      </c>
      <c r="Y59" s="57">
        <f t="shared" si="28"/>
        <v>1.1634</v>
      </c>
      <c r="Z59" s="57">
        <f t="shared" si="28"/>
        <v>8.6856000000000009</v>
      </c>
      <c r="AA59" s="57">
        <f t="shared" si="28"/>
        <v>8.0823999999999993E-2</v>
      </c>
      <c r="AB59" s="57">
        <f t="shared" si="28"/>
        <v>26.914999999999999</v>
      </c>
      <c r="AC59" s="57">
        <f t="shared" si="28"/>
        <v>34.8414</v>
      </c>
      <c r="AD59" s="63">
        <f t="shared" si="28"/>
        <v>3.1199999999999999E-2</v>
      </c>
      <c r="AE59" s="63">
        <f t="shared" si="28"/>
        <v>2.6800000000000001E-4</v>
      </c>
      <c r="AF59" s="57">
        <f t="shared" si="28"/>
        <v>1.4339999999999999E-3</v>
      </c>
      <c r="AG59" s="57">
        <f t="shared" si="28"/>
        <v>1.09E-3</v>
      </c>
      <c r="AH59" s="57">
        <f t="shared" si="28"/>
        <v>0.496</v>
      </c>
      <c r="AI59" s="57"/>
      <c r="AJ59" s="57"/>
      <c r="AK59" s="57">
        <f t="shared" si="28"/>
        <v>7.4319999999999995</v>
      </c>
      <c r="AL59" s="57">
        <f t="shared" si="28"/>
        <v>7.8866666666666667</v>
      </c>
      <c r="AM59" s="63">
        <f t="shared" si="28"/>
        <v>6.5799999999999995E-4</v>
      </c>
      <c r="AN59" s="63">
        <f t="shared" si="28"/>
        <v>4.893999999999999E-3</v>
      </c>
      <c r="AO59" s="57">
        <f t="shared" si="28"/>
        <v>8.5920000000000005</v>
      </c>
      <c r="AP59" s="57">
        <f t="shared" si="28"/>
        <v>11.341000000000001</v>
      </c>
      <c r="AQ59" s="57"/>
      <c r="AR59" s="63">
        <f t="shared" si="28"/>
        <v>1.108E-3</v>
      </c>
      <c r="AS59" s="57">
        <f t="shared" si="28"/>
        <v>55.411999999999992</v>
      </c>
      <c r="AT59" s="57">
        <f t="shared" si="28"/>
        <v>29.927999999999997</v>
      </c>
      <c r="AU59" s="57">
        <f t="shared" si="28"/>
        <v>74.47999999999999</v>
      </c>
      <c r="AV59" s="57">
        <f t="shared" si="28"/>
        <v>521.79999999999995</v>
      </c>
      <c r="AW59" s="57">
        <f t="shared" si="28"/>
        <v>238.59800000000001</v>
      </c>
      <c r="AX59" s="57"/>
      <c r="AY59" s="57">
        <f t="shared" si="28"/>
        <v>14.62</v>
      </c>
      <c r="AZ59" s="57"/>
      <c r="BA59" s="57">
        <f t="shared" si="28"/>
        <v>2.1565999999999998E-2</v>
      </c>
      <c r="BB59" s="88">
        <f t="shared" si="28"/>
        <v>0.65332000000000001</v>
      </c>
    </row>
    <row r="60" spans="1:54" x14ac:dyDescent="0.2">
      <c r="B60" s="120" t="s">
        <v>968</v>
      </c>
      <c r="C60" s="35"/>
      <c r="D60" s="57">
        <f>MIN(D39:D43)</f>
        <v>0.01</v>
      </c>
      <c r="E60" s="57">
        <f t="shared" ref="E60:BB60" si="29">MIN(E39:E43)</f>
        <v>0.01</v>
      </c>
      <c r="F60" s="57">
        <f t="shared" si="29"/>
        <v>0.10249999999999999</v>
      </c>
      <c r="G60" s="57">
        <f t="shared" si="29"/>
        <v>1.41E-2</v>
      </c>
      <c r="H60" s="57">
        <f t="shared" si="29"/>
        <v>2.0000000000000002E-5</v>
      </c>
      <c r="I60" s="57">
        <f t="shared" si="29"/>
        <v>56</v>
      </c>
      <c r="J60" s="57">
        <f t="shared" si="29"/>
        <v>0.54500000000000004</v>
      </c>
      <c r="K60" s="57"/>
      <c r="L60" s="69">
        <f t="shared" si="29"/>
        <v>2.0000000000000002E-5</v>
      </c>
      <c r="M60" s="57">
        <f t="shared" si="29"/>
        <v>50.76</v>
      </c>
      <c r="N60" s="57">
        <f t="shared" si="29"/>
        <v>51.5</v>
      </c>
      <c r="O60" s="57">
        <f t="shared" si="29"/>
        <v>1</v>
      </c>
      <c r="P60" s="57">
        <f t="shared" si="29"/>
        <v>2E-3</v>
      </c>
      <c r="Q60" s="57">
        <f t="shared" si="29"/>
        <v>37.770000000000003</v>
      </c>
      <c r="R60" s="69">
        <f t="shared" si="29"/>
        <v>1E-4</v>
      </c>
      <c r="S60" s="57">
        <f t="shared" si="29"/>
        <v>1.09E-3</v>
      </c>
      <c r="T60" s="69">
        <f t="shared" si="29"/>
        <v>5.1000000000000004E-3</v>
      </c>
      <c r="U60" s="57">
        <f t="shared" si="29"/>
        <v>679.6</v>
      </c>
      <c r="V60" s="57">
        <f t="shared" si="29"/>
        <v>531</v>
      </c>
      <c r="W60" s="63">
        <f t="shared" si="29"/>
        <v>1E-4</v>
      </c>
      <c r="X60" s="57">
        <f t="shared" si="29"/>
        <v>0.06</v>
      </c>
      <c r="Y60" s="57">
        <f t="shared" si="29"/>
        <v>1.4E-2</v>
      </c>
      <c r="Z60" s="57">
        <f t="shared" si="29"/>
        <v>4.6319999999999997</v>
      </c>
      <c r="AA60" s="57">
        <f t="shared" si="29"/>
        <v>2.7099999999999999E-2</v>
      </c>
      <c r="AB60" s="57">
        <f t="shared" si="29"/>
        <v>23.539000000000001</v>
      </c>
      <c r="AC60" s="57">
        <f t="shared" si="29"/>
        <v>24.227</v>
      </c>
      <c r="AD60" s="63">
        <f t="shared" si="29"/>
        <v>1.9900000000000001E-2</v>
      </c>
      <c r="AE60" s="63">
        <f t="shared" si="29"/>
        <v>1E-4</v>
      </c>
      <c r="AF60" s="57">
        <f t="shared" si="29"/>
        <v>2.0000000000000001E-4</v>
      </c>
      <c r="AG60" s="57">
        <f t="shared" si="29"/>
        <v>1E-4</v>
      </c>
      <c r="AH60" s="57">
        <f t="shared" si="29"/>
        <v>0.25</v>
      </c>
      <c r="AI60" s="57"/>
      <c r="AJ60" s="57"/>
      <c r="AK60" s="57">
        <f t="shared" si="29"/>
        <v>7.15</v>
      </c>
      <c r="AL60" s="57">
        <f t="shared" si="29"/>
        <v>7.87</v>
      </c>
      <c r="AM60" s="63">
        <f t="shared" si="29"/>
        <v>2.0000000000000002E-5</v>
      </c>
      <c r="AN60" s="63">
        <f t="shared" si="29"/>
        <v>2.7699999999999999E-3</v>
      </c>
      <c r="AO60" s="57">
        <f t="shared" si="29"/>
        <v>7.1479999999999997</v>
      </c>
      <c r="AP60" s="57">
        <f t="shared" si="29"/>
        <v>7.319</v>
      </c>
      <c r="AQ60" s="57"/>
      <c r="AR60" s="63">
        <f t="shared" si="29"/>
        <v>2.9999999999999997E-4</v>
      </c>
      <c r="AS60" s="57">
        <f t="shared" si="29"/>
        <v>36.07</v>
      </c>
      <c r="AT60" s="57">
        <f t="shared" si="29"/>
        <v>25.24</v>
      </c>
      <c r="AU60" s="57">
        <f t="shared" si="29"/>
        <v>36.369999999999997</v>
      </c>
      <c r="AV60" s="57">
        <f t="shared" si="29"/>
        <v>428</v>
      </c>
      <c r="AW60" s="57">
        <f t="shared" si="29"/>
        <v>213.73</v>
      </c>
      <c r="AX60" s="57"/>
      <c r="AY60" s="57">
        <f t="shared" si="29"/>
        <v>6</v>
      </c>
      <c r="AZ60" s="57"/>
      <c r="BA60" s="57">
        <f t="shared" si="29"/>
        <v>1.29E-2</v>
      </c>
      <c r="BB60" s="88">
        <f t="shared" si="29"/>
        <v>0.41649999999999998</v>
      </c>
    </row>
    <row r="61" spans="1:54" ht="17" thickBot="1" x14ac:dyDescent="0.25">
      <c r="B61" s="121" t="s">
        <v>969</v>
      </c>
      <c r="C61" s="40"/>
      <c r="D61" s="60">
        <f>MAX(D39:D43)</f>
        <v>0.01</v>
      </c>
      <c r="E61" s="60">
        <f t="shared" ref="E61:BB61" si="30">MAX(E39:E43)</f>
        <v>0.17499999999999999</v>
      </c>
      <c r="F61" s="60">
        <f t="shared" si="30"/>
        <v>0.36559999999999998</v>
      </c>
      <c r="G61" s="60">
        <f t="shared" si="30"/>
        <v>4.0120000000000003E-2</v>
      </c>
      <c r="H61" s="60">
        <f t="shared" si="30"/>
        <v>5.5000000000000003E-4</v>
      </c>
      <c r="I61" s="60">
        <f t="shared" si="30"/>
        <v>82.1</v>
      </c>
      <c r="J61" s="60">
        <f t="shared" si="30"/>
        <v>2.33</v>
      </c>
      <c r="K61" s="60"/>
      <c r="L61" s="72">
        <f t="shared" si="30"/>
        <v>6.4000000000000005E-4</v>
      </c>
      <c r="M61" s="60">
        <f t="shared" si="30"/>
        <v>83.4</v>
      </c>
      <c r="N61" s="60">
        <f t="shared" si="30"/>
        <v>203</v>
      </c>
      <c r="O61" s="60">
        <f t="shared" si="30"/>
        <v>10</v>
      </c>
      <c r="P61" s="60">
        <f t="shared" si="30"/>
        <v>3.0000000000000001E-3</v>
      </c>
      <c r="Q61" s="60">
        <f t="shared" si="30"/>
        <v>115.34</v>
      </c>
      <c r="R61" s="72">
        <f t="shared" si="30"/>
        <v>3.1E-4</v>
      </c>
      <c r="S61" s="60">
        <f t="shared" si="30"/>
        <v>3.2500000000000001E-2</v>
      </c>
      <c r="T61" s="72">
        <f t="shared" si="30"/>
        <v>0.1191</v>
      </c>
      <c r="U61" s="60">
        <f t="shared" si="30"/>
        <v>2199</v>
      </c>
      <c r="V61" s="60">
        <f t="shared" si="30"/>
        <v>2185</v>
      </c>
      <c r="W61" s="66">
        <f t="shared" si="30"/>
        <v>1E-3</v>
      </c>
      <c r="X61" s="60">
        <f t="shared" si="30"/>
        <v>1.23</v>
      </c>
      <c r="Y61" s="60">
        <f t="shared" si="30"/>
        <v>5.0679999999999996</v>
      </c>
      <c r="Z61" s="60">
        <f t="shared" si="30"/>
        <v>12.797000000000001</v>
      </c>
      <c r="AA61" s="60">
        <f t="shared" si="30"/>
        <v>0.15121999999999999</v>
      </c>
      <c r="AB61" s="60">
        <f t="shared" si="30"/>
        <v>35.9</v>
      </c>
      <c r="AC61" s="60">
        <f t="shared" si="30"/>
        <v>73.5</v>
      </c>
      <c r="AD61" s="66">
        <f t="shared" si="30"/>
        <v>4.7100000000000003E-2</v>
      </c>
      <c r="AE61" s="66">
        <f t="shared" si="30"/>
        <v>9.3999999999999997E-4</v>
      </c>
      <c r="AF61" s="60">
        <f t="shared" si="30"/>
        <v>2.2699999999999999E-3</v>
      </c>
      <c r="AG61" s="60">
        <f t="shared" si="30"/>
        <v>4.4999999999999997E-3</v>
      </c>
      <c r="AH61" s="60">
        <f t="shared" si="30"/>
        <v>0.85</v>
      </c>
      <c r="AI61" s="60"/>
      <c r="AJ61" s="60"/>
      <c r="AK61" s="60">
        <f t="shared" si="30"/>
        <v>7.59</v>
      </c>
      <c r="AL61" s="60">
        <f t="shared" si="30"/>
        <v>7.92</v>
      </c>
      <c r="AM61" s="66">
        <f t="shared" si="30"/>
        <v>1.9499999999999999E-3</v>
      </c>
      <c r="AN61" s="66">
        <f t="shared" si="30"/>
        <v>8.8999999999999999E-3</v>
      </c>
      <c r="AO61" s="60">
        <f t="shared" si="30"/>
        <v>10.565</v>
      </c>
      <c r="AP61" s="60">
        <f t="shared" si="30"/>
        <v>22.6</v>
      </c>
      <c r="AQ61" s="60"/>
      <c r="AR61" s="66">
        <f t="shared" si="30"/>
        <v>3.7399999999999998E-3</v>
      </c>
      <c r="AS61" s="60">
        <f t="shared" si="30"/>
        <v>104.22</v>
      </c>
      <c r="AT61" s="60">
        <f t="shared" si="30"/>
        <v>44.03</v>
      </c>
      <c r="AU61" s="60">
        <f t="shared" si="30"/>
        <v>155</v>
      </c>
      <c r="AV61" s="60">
        <f t="shared" si="30"/>
        <v>663</v>
      </c>
      <c r="AW61" s="60">
        <f t="shared" si="30"/>
        <v>289.18</v>
      </c>
      <c r="AX61" s="60"/>
      <c r="AY61" s="60">
        <f t="shared" si="30"/>
        <v>17.5</v>
      </c>
      <c r="AZ61" s="60"/>
      <c r="BA61" s="60">
        <f t="shared" si="30"/>
        <v>4.0129999999999999E-2</v>
      </c>
      <c r="BB61" s="89">
        <f t="shared" si="30"/>
        <v>0.89880000000000004</v>
      </c>
    </row>
    <row r="62" spans="1:54" x14ac:dyDescent="0.2">
      <c r="B62" s="119" t="s">
        <v>970</v>
      </c>
      <c r="C62" s="31"/>
      <c r="D62" s="59">
        <f>AVERAGE(D31:D43)</f>
        <v>1.0416666666666664E-2</v>
      </c>
      <c r="E62" s="59">
        <f t="shared" ref="E62:BB62" si="31">AVERAGE(E31:E43)</f>
        <v>2.9999999999999995E-2</v>
      </c>
      <c r="F62" s="59">
        <f t="shared" si="31"/>
        <v>0.1015953846153846</v>
      </c>
      <c r="G62" s="59">
        <f t="shared" si="31"/>
        <v>2.080076923076923E-2</v>
      </c>
      <c r="H62" s="59">
        <f t="shared" si="31"/>
        <v>1.1076923076923079E-4</v>
      </c>
      <c r="I62" s="59">
        <f t="shared" si="31"/>
        <v>64.15384615384616</v>
      </c>
      <c r="J62" s="59">
        <f t="shared" si="31"/>
        <v>0.76830769230769225</v>
      </c>
      <c r="K62" s="59">
        <f t="shared" si="31"/>
        <v>9.9999999999999992E-2</v>
      </c>
      <c r="L62" s="71">
        <f t="shared" si="31"/>
        <v>1.4833333333333335E-4</v>
      </c>
      <c r="M62" s="59">
        <f t="shared" si="31"/>
        <v>53.503076923076939</v>
      </c>
      <c r="N62" s="59">
        <f t="shared" si="31"/>
        <v>63.677692307692304</v>
      </c>
      <c r="O62" s="59">
        <f t="shared" si="31"/>
        <v>5</v>
      </c>
      <c r="P62" s="59">
        <f t="shared" si="31"/>
        <v>8.461538461538462E-4</v>
      </c>
      <c r="Q62" s="59">
        <f t="shared" si="31"/>
        <v>44.982307692307693</v>
      </c>
      <c r="R62" s="71">
        <f t="shared" si="31"/>
        <v>2.3538461538461528E-4</v>
      </c>
      <c r="S62" s="59">
        <f t="shared" si="31"/>
        <v>5.472307692307693E-3</v>
      </c>
      <c r="T62" s="71">
        <f t="shared" si="31"/>
        <v>1.7769999999999998E-2</v>
      </c>
      <c r="U62" s="59">
        <f t="shared" si="31"/>
        <v>835.11538461538464</v>
      </c>
      <c r="V62" s="59">
        <f t="shared" si="31"/>
        <v>1140.4444444444443</v>
      </c>
      <c r="W62" s="65">
        <f t="shared" si="31"/>
        <v>1.283076923076923E-3</v>
      </c>
      <c r="X62" s="59">
        <f t="shared" si="31"/>
        <v>0.36615384615384616</v>
      </c>
      <c r="Y62" s="59">
        <f t="shared" si="31"/>
        <v>0.45538461538461539</v>
      </c>
      <c r="Z62" s="59">
        <f t="shared" si="31"/>
        <v>3.3536923076923078</v>
      </c>
      <c r="AA62" s="59">
        <f t="shared" si="31"/>
        <v>4.6096923076923077E-2</v>
      </c>
      <c r="AB62" s="59">
        <f t="shared" si="31"/>
        <v>27.742615384615387</v>
      </c>
      <c r="AC62" s="59">
        <f t="shared" si="31"/>
        <v>31.330461538461535</v>
      </c>
      <c r="AD62" s="65">
        <f t="shared" si="31"/>
        <v>1.3523076923076924E-2</v>
      </c>
      <c r="AE62" s="65">
        <f t="shared" si="31"/>
        <v>3.7461538461538459E-4</v>
      </c>
      <c r="AF62" s="59">
        <f t="shared" si="31"/>
        <v>1.466923076923077E-3</v>
      </c>
      <c r="AG62" s="59">
        <f t="shared" si="31"/>
        <v>7.2615384615384621E-4</v>
      </c>
      <c r="AH62" s="59">
        <f t="shared" si="31"/>
        <v>0.55538461538461537</v>
      </c>
      <c r="AI62" s="59">
        <f t="shared" si="31"/>
        <v>8.9999999999999983E-2</v>
      </c>
      <c r="AJ62" s="59">
        <f t="shared" si="31"/>
        <v>4.6250000000000013E-2</v>
      </c>
      <c r="AK62" s="59">
        <f t="shared" si="31"/>
        <v>7.382307692307692</v>
      </c>
      <c r="AL62" s="59">
        <f t="shared" si="31"/>
        <v>7.7988888888888885</v>
      </c>
      <c r="AM62" s="65">
        <f t="shared" si="31"/>
        <v>3.6076923076923081E-4</v>
      </c>
      <c r="AN62" s="65">
        <f t="shared" si="31"/>
        <v>3.0784615384615386E-3</v>
      </c>
      <c r="AO62" s="59">
        <f t="shared" si="31"/>
        <v>9.2732307692307696</v>
      </c>
      <c r="AP62" s="59">
        <f t="shared" si="31"/>
        <v>12.741846153846154</v>
      </c>
      <c r="AQ62" s="59"/>
      <c r="AR62" s="65">
        <f t="shared" si="31"/>
        <v>1.9453846153846158E-3</v>
      </c>
      <c r="AS62" s="59">
        <f t="shared" si="31"/>
        <v>43.55</v>
      </c>
      <c r="AT62" s="59">
        <f t="shared" si="31"/>
        <v>26.463076923076922</v>
      </c>
      <c r="AU62" s="59">
        <f t="shared" si="31"/>
        <v>51.402307692307694</v>
      </c>
      <c r="AV62" s="59">
        <f t="shared" si="31"/>
        <v>553.76923076923072</v>
      </c>
      <c r="AW62" s="59">
        <f t="shared" si="31"/>
        <v>222.63923076923078</v>
      </c>
      <c r="AX62" s="59">
        <f t="shared" si="31"/>
        <v>20.662500000000001</v>
      </c>
      <c r="AY62" s="59">
        <f t="shared" si="31"/>
        <v>17.175384615384619</v>
      </c>
      <c r="AZ62" s="59">
        <f>AVERAGE(AZ31:AZ43)</f>
        <v>0.5</v>
      </c>
      <c r="BA62" s="59">
        <f t="shared" si="31"/>
        <v>1.6475384615384617E-2</v>
      </c>
      <c r="BB62" s="113">
        <f t="shared" si="31"/>
        <v>0.27188461538461539</v>
      </c>
    </row>
    <row r="63" spans="1:54" x14ac:dyDescent="0.2">
      <c r="B63" s="120" t="s">
        <v>971</v>
      </c>
      <c r="C63" s="35"/>
      <c r="D63" s="57">
        <f>MIN(D31:D43)</f>
        <v>5.0000000000000001E-3</v>
      </c>
      <c r="E63" s="57">
        <f t="shared" ref="E63:BB63" si="32">MIN(E31:E43)</f>
        <v>5.0000000000000001E-3</v>
      </c>
      <c r="F63" s="57">
        <f t="shared" si="32"/>
        <v>1.9140000000000001E-2</v>
      </c>
      <c r="G63" s="57">
        <f t="shared" si="32"/>
        <v>1.41E-2</v>
      </c>
      <c r="H63" s="57">
        <f t="shared" si="32"/>
        <v>2.0000000000000002E-5</v>
      </c>
      <c r="I63" s="57">
        <f t="shared" si="32"/>
        <v>53</v>
      </c>
      <c r="J63" s="57">
        <f t="shared" si="32"/>
        <v>0.372</v>
      </c>
      <c r="K63" s="57">
        <f t="shared" si="32"/>
        <v>0.1</v>
      </c>
      <c r="L63" s="69">
        <f t="shared" si="32"/>
        <v>2.0000000000000002E-5</v>
      </c>
      <c r="M63" s="57">
        <f t="shared" si="32"/>
        <v>42</v>
      </c>
      <c r="N63" s="57">
        <f t="shared" si="32"/>
        <v>42.59</v>
      </c>
      <c r="O63" s="57">
        <f t="shared" si="32"/>
        <v>1</v>
      </c>
      <c r="P63" s="57">
        <f t="shared" si="32"/>
        <v>0</v>
      </c>
      <c r="Q63" s="57">
        <f t="shared" si="32"/>
        <v>33.51</v>
      </c>
      <c r="R63" s="69">
        <f t="shared" si="32"/>
        <v>5.0000000000000002E-5</v>
      </c>
      <c r="S63" s="57">
        <f t="shared" si="32"/>
        <v>2.5000000000000001E-4</v>
      </c>
      <c r="T63" s="69">
        <f t="shared" si="32"/>
        <v>5.0000000000000001E-4</v>
      </c>
      <c r="U63" s="57">
        <f t="shared" si="32"/>
        <v>667</v>
      </c>
      <c r="V63" s="57">
        <f t="shared" si="32"/>
        <v>510</v>
      </c>
      <c r="W63" s="63">
        <f t="shared" si="32"/>
        <v>1E-4</v>
      </c>
      <c r="X63" s="57">
        <f t="shared" si="32"/>
        <v>0.06</v>
      </c>
      <c r="Y63" s="57">
        <f t="shared" si="32"/>
        <v>5.0000000000000001E-3</v>
      </c>
      <c r="Z63" s="57">
        <f t="shared" si="32"/>
        <v>6.0000000000000001E-3</v>
      </c>
      <c r="AA63" s="57">
        <f t="shared" si="32"/>
        <v>1.2699999999999999E-2</v>
      </c>
      <c r="AB63" s="57">
        <f t="shared" si="32"/>
        <v>23.539000000000001</v>
      </c>
      <c r="AC63" s="57">
        <f t="shared" si="32"/>
        <v>24.227</v>
      </c>
      <c r="AD63" s="63">
        <f t="shared" si="32"/>
        <v>1E-4</v>
      </c>
      <c r="AE63" s="63">
        <f t="shared" si="32"/>
        <v>1E-4</v>
      </c>
      <c r="AF63" s="57">
        <f t="shared" si="32"/>
        <v>2.0000000000000001E-4</v>
      </c>
      <c r="AG63" s="57">
        <f t="shared" si="32"/>
        <v>1E-4</v>
      </c>
      <c r="AH63" s="57">
        <f t="shared" si="32"/>
        <v>0.25</v>
      </c>
      <c r="AI63" s="57">
        <f t="shared" si="32"/>
        <v>0.09</v>
      </c>
      <c r="AJ63" s="57">
        <f t="shared" si="32"/>
        <v>0.03</v>
      </c>
      <c r="AK63" s="57">
        <f t="shared" si="32"/>
        <v>6.83</v>
      </c>
      <c r="AL63" s="57">
        <f t="shared" si="32"/>
        <v>7.4</v>
      </c>
      <c r="AM63" s="63">
        <f t="shared" si="32"/>
        <v>2.0000000000000002E-5</v>
      </c>
      <c r="AN63" s="63">
        <f t="shared" si="32"/>
        <v>2.5000000000000001E-4</v>
      </c>
      <c r="AO63" s="57">
        <f t="shared" si="32"/>
        <v>7.1479999999999997</v>
      </c>
      <c r="AP63" s="57">
        <f t="shared" si="32"/>
        <v>7.319</v>
      </c>
      <c r="AQ63" s="57"/>
      <c r="AR63" s="63">
        <f t="shared" si="32"/>
        <v>2.5000000000000001E-4</v>
      </c>
      <c r="AS63" s="57">
        <f t="shared" si="32"/>
        <v>33.340000000000003</v>
      </c>
      <c r="AT63" s="57">
        <f t="shared" si="32"/>
        <v>22.8</v>
      </c>
      <c r="AU63" s="57">
        <f t="shared" si="32"/>
        <v>34.44</v>
      </c>
      <c r="AV63" s="57">
        <f t="shared" si="32"/>
        <v>388</v>
      </c>
      <c r="AW63" s="57">
        <f t="shared" si="32"/>
        <v>184.48</v>
      </c>
      <c r="AX63" s="57">
        <f t="shared" si="32"/>
        <v>18.600000000000001</v>
      </c>
      <c r="AY63" s="57">
        <f t="shared" si="32"/>
        <v>6</v>
      </c>
      <c r="AZ63" s="57">
        <f t="shared" si="32"/>
        <v>0.5</v>
      </c>
      <c r="BA63" s="57">
        <f t="shared" si="32"/>
        <v>1.14E-2</v>
      </c>
      <c r="BB63" s="88">
        <f t="shared" si="32"/>
        <v>7.0000000000000001E-3</v>
      </c>
    </row>
    <row r="64" spans="1:54" x14ac:dyDescent="0.2">
      <c r="B64" s="120" t="s">
        <v>972</v>
      </c>
      <c r="C64" s="35"/>
      <c r="D64" s="57">
        <f>MAX(D31:D43)</f>
        <v>0.02</v>
      </c>
      <c r="E64" s="57">
        <f t="shared" ref="E64:BB64" si="33">MAX(E31:E43)</f>
        <v>0.17499999999999999</v>
      </c>
      <c r="F64" s="57">
        <f t="shared" si="33"/>
        <v>0.36559999999999998</v>
      </c>
      <c r="G64" s="57">
        <f t="shared" si="33"/>
        <v>4.0120000000000003E-2</v>
      </c>
      <c r="H64" s="57">
        <f t="shared" si="33"/>
        <v>5.5000000000000003E-4</v>
      </c>
      <c r="I64" s="57">
        <f t="shared" si="33"/>
        <v>82.1</v>
      </c>
      <c r="J64" s="57">
        <f t="shared" si="33"/>
        <v>2.33</v>
      </c>
      <c r="K64" s="57">
        <f t="shared" si="33"/>
        <v>0.1</v>
      </c>
      <c r="L64" s="69">
        <f t="shared" si="33"/>
        <v>6.4000000000000005E-4</v>
      </c>
      <c r="M64" s="57">
        <f t="shared" si="33"/>
        <v>83.4</v>
      </c>
      <c r="N64" s="57">
        <f t="shared" si="33"/>
        <v>203</v>
      </c>
      <c r="O64" s="57">
        <f t="shared" si="33"/>
        <v>10</v>
      </c>
      <c r="P64" s="57">
        <f t="shared" si="33"/>
        <v>3.0000000000000001E-3</v>
      </c>
      <c r="Q64" s="57">
        <f t="shared" si="33"/>
        <v>115.34</v>
      </c>
      <c r="R64" s="69">
        <f t="shared" si="33"/>
        <v>1.6999999999999999E-3</v>
      </c>
      <c r="S64" s="57">
        <f t="shared" si="33"/>
        <v>3.2500000000000001E-2</v>
      </c>
      <c r="T64" s="69">
        <f t="shared" si="33"/>
        <v>0.1191</v>
      </c>
      <c r="U64" s="57">
        <f t="shared" si="33"/>
        <v>2199</v>
      </c>
      <c r="V64" s="57">
        <f t="shared" si="33"/>
        <v>3204</v>
      </c>
      <c r="W64" s="63">
        <f t="shared" si="33"/>
        <v>1.11E-2</v>
      </c>
      <c r="X64" s="57">
        <f t="shared" si="33"/>
        <v>1.32</v>
      </c>
      <c r="Y64" s="57">
        <f t="shared" si="33"/>
        <v>5.0679999999999996</v>
      </c>
      <c r="Z64" s="57">
        <f t="shared" si="33"/>
        <v>12.797000000000001</v>
      </c>
      <c r="AA64" s="57">
        <f t="shared" si="33"/>
        <v>0.15121999999999999</v>
      </c>
      <c r="AB64" s="57">
        <f t="shared" si="33"/>
        <v>35.9</v>
      </c>
      <c r="AC64" s="57">
        <f t="shared" si="33"/>
        <v>73.5</v>
      </c>
      <c r="AD64" s="63">
        <f t="shared" si="33"/>
        <v>4.7100000000000003E-2</v>
      </c>
      <c r="AE64" s="63">
        <f t="shared" si="33"/>
        <v>1.9E-3</v>
      </c>
      <c r="AF64" s="57">
        <f t="shared" si="33"/>
        <v>2.3E-3</v>
      </c>
      <c r="AG64" s="57">
        <f t="shared" si="33"/>
        <v>4.4999999999999997E-3</v>
      </c>
      <c r="AH64" s="57">
        <f t="shared" si="33"/>
        <v>1.02</v>
      </c>
      <c r="AI64" s="57">
        <f t="shared" si="33"/>
        <v>0.09</v>
      </c>
      <c r="AJ64" s="57">
        <f t="shared" si="33"/>
        <v>0.09</v>
      </c>
      <c r="AK64" s="57">
        <f t="shared" si="33"/>
        <v>7.68</v>
      </c>
      <c r="AL64" s="57">
        <f t="shared" si="33"/>
        <v>8.65</v>
      </c>
      <c r="AM64" s="63">
        <f t="shared" si="33"/>
        <v>1.9499999999999999E-3</v>
      </c>
      <c r="AN64" s="63">
        <f t="shared" si="33"/>
        <v>8.8999999999999999E-3</v>
      </c>
      <c r="AO64" s="57">
        <f t="shared" si="33"/>
        <v>10.8</v>
      </c>
      <c r="AP64" s="57">
        <f t="shared" si="33"/>
        <v>40.700000000000003</v>
      </c>
      <c r="AQ64" s="57"/>
      <c r="AR64" s="63">
        <f t="shared" si="33"/>
        <v>1.54E-2</v>
      </c>
      <c r="AS64" s="57">
        <f t="shared" si="33"/>
        <v>104.22</v>
      </c>
      <c r="AT64" s="57">
        <f t="shared" si="33"/>
        <v>44.03</v>
      </c>
      <c r="AU64" s="57">
        <f t="shared" si="33"/>
        <v>155</v>
      </c>
      <c r="AV64" s="57">
        <f t="shared" si="33"/>
        <v>1307</v>
      </c>
      <c r="AW64" s="57">
        <f t="shared" si="33"/>
        <v>289.18</v>
      </c>
      <c r="AX64" s="57">
        <f t="shared" si="33"/>
        <v>23.2</v>
      </c>
      <c r="AY64" s="57">
        <f t="shared" si="33"/>
        <v>21.48</v>
      </c>
      <c r="AZ64" s="57">
        <f t="shared" si="33"/>
        <v>0.5</v>
      </c>
      <c r="BA64" s="57">
        <f t="shared" si="33"/>
        <v>4.0129999999999999E-2</v>
      </c>
      <c r="BB64" s="88">
        <f t="shared" si="33"/>
        <v>0.89880000000000004</v>
      </c>
    </row>
    <row r="65" spans="1:54" x14ac:dyDescent="0.2">
      <c r="B65" s="120" t="s">
        <v>976</v>
      </c>
      <c r="C65" s="35"/>
      <c r="D65" s="57">
        <f>STDEV(D31:D43)</f>
        <v>3.3427896171076177E-3</v>
      </c>
      <c r="E65" s="57">
        <f t="shared" ref="E65:BB65" si="34">STDEV(E31:E43)</f>
        <v>4.5506409804920149E-2</v>
      </c>
      <c r="F65" s="57">
        <f t="shared" si="34"/>
        <v>0.12003179138707272</v>
      </c>
      <c r="G65" s="57">
        <f t="shared" si="34"/>
        <v>6.56866610195513E-3</v>
      </c>
      <c r="H65" s="57">
        <f t="shared" si="34"/>
        <v>1.7604268130492004E-4</v>
      </c>
      <c r="I65" s="57">
        <f t="shared" si="34"/>
        <v>9.3311856503353887</v>
      </c>
      <c r="J65" s="57">
        <f t="shared" si="34"/>
        <v>0.54458568113985895</v>
      </c>
      <c r="K65" s="57">
        <f t="shared" si="34"/>
        <v>1.4835979218054374E-17</v>
      </c>
      <c r="L65" s="69">
        <f t="shared" si="34"/>
        <v>2.1561047930905117E-4</v>
      </c>
      <c r="M65" s="57">
        <f t="shared" si="34"/>
        <v>13.399312410602338</v>
      </c>
      <c r="N65" s="57">
        <f t="shared" si="34"/>
        <v>42.932985794500368</v>
      </c>
      <c r="O65" s="57">
        <f t="shared" si="34"/>
        <v>4.7434164902525691</v>
      </c>
      <c r="P65" s="57">
        <f t="shared" si="34"/>
        <v>1.1435437497937309E-3</v>
      </c>
      <c r="Q65" s="57">
        <f t="shared" si="34"/>
        <v>21.500027578992452</v>
      </c>
      <c r="R65" s="69">
        <f t="shared" si="34"/>
        <v>4.442524692224639E-4</v>
      </c>
      <c r="S65" s="57">
        <f t="shared" si="34"/>
        <v>1.0356200360046919E-2</v>
      </c>
      <c r="T65" s="69">
        <f t="shared" si="34"/>
        <v>3.3287825101679443E-2</v>
      </c>
      <c r="U65" s="57">
        <f t="shared" si="34"/>
        <v>422.77911657301183</v>
      </c>
      <c r="V65" s="57">
        <f t="shared" si="34"/>
        <v>950.42886518548971</v>
      </c>
      <c r="W65" s="63">
        <f t="shared" si="34"/>
        <v>2.9683985149554534E-3</v>
      </c>
      <c r="X65" s="57">
        <f t="shared" si="34"/>
        <v>0.52135302277724871</v>
      </c>
      <c r="Y65" s="57">
        <f t="shared" si="34"/>
        <v>1.391735938702785</v>
      </c>
      <c r="Z65" s="57">
        <f t="shared" si="34"/>
        <v>4.9291575917292976</v>
      </c>
      <c r="AA65" s="57">
        <f t="shared" si="34"/>
        <v>4.5856609735241617E-2</v>
      </c>
      <c r="AB65" s="57">
        <f t="shared" si="34"/>
        <v>3.2885910239913447</v>
      </c>
      <c r="AC65" s="57">
        <f t="shared" si="34"/>
        <v>12.880190782848072</v>
      </c>
      <c r="AD65" s="63">
        <f t="shared" si="34"/>
        <v>1.6180448790961366E-2</v>
      </c>
      <c r="AE65" s="63">
        <f t="shared" si="34"/>
        <v>5.4068807065034256E-4</v>
      </c>
      <c r="AF65" s="57">
        <f t="shared" si="34"/>
        <v>6.3236836068050056E-4</v>
      </c>
      <c r="AG65" s="57">
        <f t="shared" si="34"/>
        <v>1.2605457710950605E-3</v>
      </c>
      <c r="AH65" s="57">
        <f t="shared" si="34"/>
        <v>0.22998606423779205</v>
      </c>
      <c r="AI65" s="57">
        <f t="shared" si="34"/>
        <v>1.4835979218054374E-17</v>
      </c>
      <c r="AJ65" s="57">
        <f t="shared" si="34"/>
        <v>2.7222627143085001E-2</v>
      </c>
      <c r="AK65" s="57">
        <f t="shared" si="34"/>
        <v>0.24883575058506108</v>
      </c>
      <c r="AL65" s="57">
        <f t="shared" si="34"/>
        <v>0.36556273211462786</v>
      </c>
      <c r="AM65" s="63">
        <f t="shared" si="34"/>
        <v>5.6223455275151155E-4</v>
      </c>
      <c r="AN65" s="63">
        <f t="shared" si="34"/>
        <v>3.1093323135196463E-3</v>
      </c>
      <c r="AO65" s="57">
        <f t="shared" si="34"/>
        <v>1.0687869411819295</v>
      </c>
      <c r="AP65" s="57">
        <f t="shared" si="34"/>
        <v>9.220490911064644</v>
      </c>
      <c r="AQ65" s="57"/>
      <c r="AR65" s="63">
        <f t="shared" si="34"/>
        <v>4.1601414546956119E-3</v>
      </c>
      <c r="AS65" s="57">
        <f t="shared" si="34"/>
        <v>19.778646313638365</v>
      </c>
      <c r="AT65" s="57">
        <f t="shared" si="34"/>
        <v>5.4664970267612842</v>
      </c>
      <c r="AU65" s="57">
        <f t="shared" si="34"/>
        <v>36.280225135704924</v>
      </c>
      <c r="AV65" s="57">
        <f t="shared" si="34"/>
        <v>237.30892448668175</v>
      </c>
      <c r="AW65" s="57">
        <f t="shared" si="34"/>
        <v>24.590451555274548</v>
      </c>
      <c r="AX65" s="57">
        <f t="shared" si="34"/>
        <v>1.554658896901274</v>
      </c>
      <c r="AY65" s="57">
        <f t="shared" si="34"/>
        <v>3.8422055631815786</v>
      </c>
      <c r="AZ65" s="57"/>
      <c r="BA65" s="57">
        <f t="shared" si="34"/>
        <v>7.603516308683121E-3</v>
      </c>
      <c r="BB65" s="88">
        <f t="shared" si="34"/>
        <v>0.33890803286967064</v>
      </c>
    </row>
    <row r="66" spans="1:54" x14ac:dyDescent="0.2">
      <c r="B66" s="120" t="s">
        <v>977</v>
      </c>
      <c r="C66" s="35"/>
      <c r="D66" s="57">
        <f>IF(D62-D65*2&gt;0,D62-D65*2,0)</f>
        <v>3.731087432451429E-3</v>
      </c>
      <c r="E66" s="57">
        <f t="shared" ref="E66:BB66" si="35">IF(E62-E65*2&gt;0,E62-E65*2,0)</f>
        <v>0</v>
      </c>
      <c r="F66" s="57">
        <f t="shared" si="35"/>
        <v>0</v>
      </c>
      <c r="G66" s="57">
        <f t="shared" si="35"/>
        <v>7.6634370268589703E-3</v>
      </c>
      <c r="H66" s="57">
        <f t="shared" si="35"/>
        <v>0</v>
      </c>
      <c r="I66" s="57">
        <f t="shared" si="35"/>
        <v>45.491474853175383</v>
      </c>
      <c r="J66" s="57">
        <f t="shared" si="35"/>
        <v>0</v>
      </c>
      <c r="K66" s="57"/>
      <c r="L66" s="69">
        <f t="shared" si="35"/>
        <v>0</v>
      </c>
      <c r="M66" s="57">
        <f t="shared" si="35"/>
        <v>26.704452101872263</v>
      </c>
      <c r="N66" s="57">
        <f t="shared" si="35"/>
        <v>0</v>
      </c>
      <c r="O66" s="57">
        <f t="shared" si="35"/>
        <v>0</v>
      </c>
      <c r="P66" s="57">
        <f t="shared" si="35"/>
        <v>0</v>
      </c>
      <c r="Q66" s="57">
        <f t="shared" si="35"/>
        <v>1.9822525343227895</v>
      </c>
      <c r="R66" s="69">
        <f t="shared" si="35"/>
        <v>0</v>
      </c>
      <c r="S66" s="57">
        <f t="shared" si="35"/>
        <v>0</v>
      </c>
      <c r="T66" s="69">
        <f t="shared" si="35"/>
        <v>0</v>
      </c>
      <c r="U66" s="57">
        <f t="shared" si="35"/>
        <v>0</v>
      </c>
      <c r="V66" s="57">
        <f t="shared" si="35"/>
        <v>0</v>
      </c>
      <c r="W66" s="63">
        <f t="shared" si="35"/>
        <v>0</v>
      </c>
      <c r="X66" s="57">
        <f t="shared" si="35"/>
        <v>0</v>
      </c>
      <c r="Y66" s="57">
        <f t="shared" si="35"/>
        <v>0</v>
      </c>
      <c r="Z66" s="57">
        <f t="shared" si="35"/>
        <v>0</v>
      </c>
      <c r="AA66" s="57">
        <f t="shared" si="35"/>
        <v>0</v>
      </c>
      <c r="AB66" s="57">
        <f t="shared" si="35"/>
        <v>21.165433336632699</v>
      </c>
      <c r="AC66" s="57">
        <f t="shared" si="35"/>
        <v>5.5700799727653916</v>
      </c>
      <c r="AD66" s="63">
        <f t="shared" si="35"/>
        <v>0</v>
      </c>
      <c r="AE66" s="63">
        <f t="shared" si="35"/>
        <v>0</v>
      </c>
      <c r="AF66" s="57">
        <f t="shared" si="35"/>
        <v>2.0218635556207591E-4</v>
      </c>
      <c r="AG66" s="57">
        <f t="shared" si="35"/>
        <v>0</v>
      </c>
      <c r="AH66" s="57">
        <f t="shared" si="35"/>
        <v>9.5412486909031258E-2</v>
      </c>
      <c r="AI66" s="57"/>
      <c r="AJ66" s="57"/>
      <c r="AK66" s="57">
        <f t="shared" si="35"/>
        <v>6.8846361911375702</v>
      </c>
      <c r="AL66" s="57">
        <f t="shared" si="35"/>
        <v>7.067763424659633</v>
      </c>
      <c r="AM66" s="63">
        <f t="shared" si="35"/>
        <v>0</v>
      </c>
      <c r="AN66" s="63">
        <f t="shared" si="35"/>
        <v>0</v>
      </c>
      <c r="AO66" s="57">
        <f t="shared" si="35"/>
        <v>7.1356568868669106</v>
      </c>
      <c r="AP66" s="57">
        <f t="shared" si="35"/>
        <v>0</v>
      </c>
      <c r="AQ66" s="57"/>
      <c r="AR66" s="63">
        <f t="shared" si="35"/>
        <v>0</v>
      </c>
      <c r="AS66" s="57">
        <f t="shared" si="35"/>
        <v>3.9927073727232667</v>
      </c>
      <c r="AT66" s="57">
        <f t="shared" si="35"/>
        <v>15.530082869554354</v>
      </c>
      <c r="AU66" s="57">
        <f t="shared" si="35"/>
        <v>0</v>
      </c>
      <c r="AV66" s="57">
        <f t="shared" si="35"/>
        <v>79.151381795867223</v>
      </c>
      <c r="AW66" s="57">
        <f t="shared" si="35"/>
        <v>173.4583276586817</v>
      </c>
      <c r="AX66" s="57"/>
      <c r="AY66" s="57">
        <f t="shared" si="35"/>
        <v>9.4909734890214619</v>
      </c>
      <c r="AZ66" s="57"/>
      <c r="BA66" s="57">
        <f t="shared" si="35"/>
        <v>1.2683519980183754E-3</v>
      </c>
      <c r="BB66" s="88">
        <f t="shared" si="35"/>
        <v>0</v>
      </c>
    </row>
    <row r="67" spans="1:54" ht="17" thickBot="1" x14ac:dyDescent="0.25">
      <c r="B67" s="121" t="s">
        <v>978</v>
      </c>
      <c r="C67" s="40"/>
      <c r="D67" s="60">
        <f>D62+D65*2</f>
        <v>1.7102245900881899E-2</v>
      </c>
      <c r="E67" s="60">
        <f t="shared" ref="E67:BB67" si="36">E62+E65*2</f>
        <v>0.1210128196098403</v>
      </c>
      <c r="F67" s="60">
        <f t="shared" si="36"/>
        <v>0.34165896738953005</v>
      </c>
      <c r="G67" s="60">
        <f t="shared" si="36"/>
        <v>3.3938101434679492E-2</v>
      </c>
      <c r="H67" s="60">
        <f t="shared" si="36"/>
        <v>4.6285459337907088E-4</v>
      </c>
      <c r="I67" s="60">
        <f t="shared" si="36"/>
        <v>82.816217454516931</v>
      </c>
      <c r="J67" s="60">
        <f t="shared" si="36"/>
        <v>1.8574790545874102</v>
      </c>
      <c r="K67" s="60"/>
      <c r="L67" s="72">
        <f t="shared" si="36"/>
        <v>5.7955429195143571E-4</v>
      </c>
      <c r="M67" s="60">
        <f t="shared" si="36"/>
        <v>80.301701744281615</v>
      </c>
      <c r="N67" s="60">
        <f t="shared" si="36"/>
        <v>149.54366389669303</v>
      </c>
      <c r="O67" s="60">
        <f t="shared" si="36"/>
        <v>14.486832980505138</v>
      </c>
      <c r="P67" s="60">
        <f t="shared" si="36"/>
        <v>3.1332413457413081E-3</v>
      </c>
      <c r="Q67" s="60">
        <f t="shared" si="36"/>
        <v>87.982362850292589</v>
      </c>
      <c r="R67" s="72">
        <f t="shared" si="36"/>
        <v>1.1238895538295431E-3</v>
      </c>
      <c r="S67" s="60">
        <f t="shared" si="36"/>
        <v>2.6184708412401531E-2</v>
      </c>
      <c r="T67" s="72">
        <f t="shared" si="36"/>
        <v>8.434565020335888E-2</v>
      </c>
      <c r="U67" s="60">
        <f t="shared" si="36"/>
        <v>1680.6736177614084</v>
      </c>
      <c r="V67" s="60">
        <f t="shared" si="36"/>
        <v>3041.3021748154238</v>
      </c>
      <c r="W67" s="66">
        <f t="shared" si="36"/>
        <v>7.2198739529878301E-3</v>
      </c>
      <c r="X67" s="60">
        <f t="shared" si="36"/>
        <v>1.4088598917083437</v>
      </c>
      <c r="Y67" s="60">
        <f t="shared" si="36"/>
        <v>3.2388564927901853</v>
      </c>
      <c r="Z67" s="60">
        <f t="shared" si="36"/>
        <v>13.212007491150903</v>
      </c>
      <c r="AA67" s="60">
        <f t="shared" si="36"/>
        <v>0.13781014254740631</v>
      </c>
      <c r="AB67" s="60">
        <f t="shared" si="36"/>
        <v>34.319797432598079</v>
      </c>
      <c r="AC67" s="60">
        <f t="shared" si="36"/>
        <v>57.090843104157678</v>
      </c>
      <c r="AD67" s="66">
        <f t="shared" si="36"/>
        <v>4.5883974504999654E-2</v>
      </c>
      <c r="AE67" s="66">
        <f t="shared" si="36"/>
        <v>1.4559915259160696E-3</v>
      </c>
      <c r="AF67" s="60">
        <f t="shared" si="36"/>
        <v>2.7316597982840782E-3</v>
      </c>
      <c r="AG67" s="60">
        <f t="shared" si="36"/>
        <v>3.2472453883439674E-3</v>
      </c>
      <c r="AH67" s="60">
        <f t="shared" si="36"/>
        <v>1.0153567438601994</v>
      </c>
      <c r="AI67" s="60"/>
      <c r="AJ67" s="60"/>
      <c r="AK67" s="60">
        <f t="shared" si="36"/>
        <v>7.8799791934778138</v>
      </c>
      <c r="AL67" s="60">
        <f t="shared" si="36"/>
        <v>8.530014353118144</v>
      </c>
      <c r="AM67" s="66">
        <f t="shared" si="36"/>
        <v>1.4852383362722538E-3</v>
      </c>
      <c r="AN67" s="66">
        <f t="shared" si="36"/>
        <v>9.2971261655008311E-3</v>
      </c>
      <c r="AO67" s="60">
        <f t="shared" si="36"/>
        <v>11.410804651594628</v>
      </c>
      <c r="AP67" s="60">
        <f t="shared" si="36"/>
        <v>31.182827975975442</v>
      </c>
      <c r="AQ67" s="60"/>
      <c r="AR67" s="66">
        <f t="shared" si="36"/>
        <v>1.026566752477584E-2</v>
      </c>
      <c r="AS67" s="60">
        <f t="shared" si="36"/>
        <v>83.107292627276735</v>
      </c>
      <c r="AT67" s="60">
        <f t="shared" si="36"/>
        <v>37.396070976599489</v>
      </c>
      <c r="AU67" s="47">
        <f t="shared" si="36"/>
        <v>123.96275796371754</v>
      </c>
      <c r="AV67" s="60">
        <f t="shared" si="36"/>
        <v>1028.3870797425943</v>
      </c>
      <c r="AW67" s="60">
        <f t="shared" si="36"/>
        <v>271.82013387977986</v>
      </c>
      <c r="AX67" s="60"/>
      <c r="AY67" s="60">
        <f t="shared" si="36"/>
        <v>24.859795741747774</v>
      </c>
      <c r="AZ67" s="60"/>
      <c r="BA67" s="60">
        <f t="shared" si="36"/>
        <v>3.1682417232750858E-2</v>
      </c>
      <c r="BB67" s="89">
        <f t="shared" si="36"/>
        <v>0.94970068112395667</v>
      </c>
    </row>
    <row r="68" spans="1:54" x14ac:dyDescent="0.2">
      <c r="B68" s="119" t="s">
        <v>973</v>
      </c>
      <c r="C68" s="31"/>
      <c r="D68" s="59">
        <f>AVERAGE(D44:D54)</f>
        <v>1.7272727272727276E-2</v>
      </c>
      <c r="E68" s="59">
        <f>AVERAGE(E44:E54)</f>
        <v>8.1818181818181832E-2</v>
      </c>
      <c r="F68" s="59">
        <f t="shared" ref="F68:J68" si="37">AVERAGE(F44:F54)</f>
        <v>4.988181818181818E-2</v>
      </c>
      <c r="G68" s="59">
        <f t="shared" si="37"/>
        <v>3.2381818181818185E-2</v>
      </c>
      <c r="H68" s="59">
        <f t="shared" si="37"/>
        <v>2.4545454545454545E-5</v>
      </c>
      <c r="I68" s="114">
        <f t="shared" si="37"/>
        <v>284.60909090909087</v>
      </c>
      <c r="J68" s="59">
        <f t="shared" si="37"/>
        <v>0.68690909090909091</v>
      </c>
      <c r="K68" s="59"/>
      <c r="L68" s="71">
        <f t="shared" ref="L68:BB68" si="38">AVERAGE(L44:L54)</f>
        <v>4.8181818181818179E-5</v>
      </c>
      <c r="M68" s="93">
        <f t="shared" si="38"/>
        <v>88.504545454545465</v>
      </c>
      <c r="N68" s="59">
        <f t="shared" si="38"/>
        <v>91.067272727272751</v>
      </c>
      <c r="O68" s="59">
        <f t="shared" si="38"/>
        <v>2.6363636363636362</v>
      </c>
      <c r="P68" s="59">
        <f t="shared" si="38"/>
        <v>2.3636363636363646E-3</v>
      </c>
      <c r="Q68" s="114">
        <f t="shared" si="38"/>
        <v>117.56090909090912</v>
      </c>
      <c r="R68" s="71">
        <f t="shared" si="38"/>
        <v>1.363636363636364E-4</v>
      </c>
      <c r="S68" s="59">
        <f t="shared" si="38"/>
        <v>4.2000000000000006E-3</v>
      </c>
      <c r="T68" s="71">
        <f t="shared" si="38"/>
        <v>9.1090909090909087E-3</v>
      </c>
      <c r="U68" s="59">
        <f t="shared" si="38"/>
        <v>1301.6363636363637</v>
      </c>
      <c r="V68" s="59">
        <f t="shared" si="38"/>
        <v>1313.1818181818182</v>
      </c>
      <c r="W68" s="65">
        <f t="shared" si="38"/>
        <v>4.1818181818181809E-4</v>
      </c>
      <c r="X68" s="59">
        <f t="shared" si="38"/>
        <v>0.61727272727272708</v>
      </c>
      <c r="Y68" s="59">
        <f t="shared" si="38"/>
        <v>0.12854545454545455</v>
      </c>
      <c r="Z68" s="59">
        <f t="shared" si="38"/>
        <v>0.65663636363636357</v>
      </c>
      <c r="AA68" s="59">
        <f t="shared" si="38"/>
        <v>7.7390909090909094E-2</v>
      </c>
      <c r="AB68" s="114">
        <f t="shared" si="38"/>
        <v>70.335818181818183</v>
      </c>
      <c r="AC68" s="114">
        <f t="shared" si="38"/>
        <v>72.460363636363638</v>
      </c>
      <c r="AD68" s="65">
        <f t="shared" si="38"/>
        <v>1.0654545454545453E-2</v>
      </c>
      <c r="AE68" s="65">
        <f t="shared" si="38"/>
        <v>4.4545454545454559E-4</v>
      </c>
      <c r="AF68" s="59">
        <f t="shared" si="38"/>
        <v>1.8363636363636366E-3</v>
      </c>
      <c r="AG68" s="59">
        <f t="shared" si="38"/>
        <v>1.1272727272727272E-3</v>
      </c>
      <c r="AH68" s="59">
        <f t="shared" si="38"/>
        <v>0.28363636363636363</v>
      </c>
      <c r="AI68" s="59"/>
      <c r="AJ68" s="59"/>
      <c r="AK68" s="59">
        <f t="shared" si="38"/>
        <v>7.25</v>
      </c>
      <c r="AL68" s="59">
        <f t="shared" si="38"/>
        <v>7.0554545454545456</v>
      </c>
      <c r="AM68" s="65">
        <f t="shared" si="38"/>
        <v>5.9818181818181812E-4</v>
      </c>
      <c r="AN68" s="65">
        <f t="shared" si="38"/>
        <v>3.2090909090909088E-3</v>
      </c>
      <c r="AO68" s="93">
        <f t="shared" si="38"/>
        <v>13.301363636363636</v>
      </c>
      <c r="AP68" s="59">
        <f t="shared" si="38"/>
        <v>14.172636363636364</v>
      </c>
      <c r="AQ68" s="59">
        <f t="shared" si="38"/>
        <v>0.66481818181818175</v>
      </c>
      <c r="AR68" s="65">
        <f t="shared" si="38"/>
        <v>2.8636363636363638E-3</v>
      </c>
      <c r="AS68" s="59">
        <f t="shared" si="38"/>
        <v>71.266363636363636</v>
      </c>
      <c r="AT68" s="59">
        <f t="shared" si="38"/>
        <v>22.452727272727273</v>
      </c>
      <c r="AU68" s="59">
        <f t="shared" si="38"/>
        <v>73.303636363636372</v>
      </c>
      <c r="AV68" s="59">
        <f t="shared" si="38"/>
        <v>840.09090909090912</v>
      </c>
      <c r="AW68" s="59">
        <f t="shared" si="38"/>
        <v>253.95545454545453</v>
      </c>
      <c r="AX68" s="59"/>
      <c r="AY68" s="59">
        <f t="shared" si="38"/>
        <v>20.99909090909091</v>
      </c>
      <c r="AZ68" s="59"/>
      <c r="BA68" s="59">
        <f t="shared" si="38"/>
        <v>1.5890909090909091E-2</v>
      </c>
      <c r="BB68" s="113">
        <f t="shared" si="38"/>
        <v>6.4554545454545462E-2</v>
      </c>
    </row>
    <row r="69" spans="1:54" x14ac:dyDescent="0.2">
      <c r="B69" s="120" t="s">
        <v>976</v>
      </c>
      <c r="C69" s="35"/>
      <c r="D69" s="57">
        <f>STDEV(D44:D54)</f>
        <v>1.7939291563999451E-2</v>
      </c>
      <c r="E69" s="57">
        <f>STDEV(E44:E54)</f>
        <v>0.10008178473810123</v>
      </c>
      <c r="F69" s="57">
        <f t="shared" ref="F69:J69" si="39">STDEV(F44:F54)</f>
        <v>2.4175062282518266E-2</v>
      </c>
      <c r="G69" s="57">
        <f t="shared" si="39"/>
        <v>2.3878099513228363E-3</v>
      </c>
      <c r="H69" s="57">
        <f t="shared" si="39"/>
        <v>1.2135597524338358E-5</v>
      </c>
      <c r="I69" s="57">
        <f t="shared" si="39"/>
        <v>27.720189557268707</v>
      </c>
      <c r="J69" s="57">
        <f t="shared" si="39"/>
        <v>5.2734153156099028E-2</v>
      </c>
      <c r="K69" s="57"/>
      <c r="L69" s="69">
        <f t="shared" ref="L69:BB69" si="40">STDEV(L44:L54)</f>
        <v>3.8162332690280298E-5</v>
      </c>
      <c r="M69" s="57">
        <f t="shared" si="40"/>
        <v>2.2771050201357141</v>
      </c>
      <c r="N69" s="57">
        <f t="shared" si="40"/>
        <v>2.8001253218707576</v>
      </c>
      <c r="O69" s="57">
        <f t="shared" si="40"/>
        <v>3.6406792573015072</v>
      </c>
      <c r="P69" s="57">
        <f t="shared" si="40"/>
        <v>1.2060453783110543E-3</v>
      </c>
      <c r="Q69" s="57">
        <f t="shared" si="40"/>
        <v>13.950900655187137</v>
      </c>
      <c r="R69" s="69">
        <f t="shared" si="40"/>
        <v>1.2060453783110544E-4</v>
      </c>
      <c r="S69" s="57">
        <f t="shared" si="40"/>
        <v>5.9588589511751318E-3</v>
      </c>
      <c r="T69" s="69">
        <f t="shared" si="40"/>
        <v>7.6517258896871814E-3</v>
      </c>
      <c r="U69" s="57">
        <f t="shared" si="40"/>
        <v>20.929752637203944</v>
      </c>
      <c r="V69" s="57">
        <f t="shared" si="40"/>
        <v>241.7758541218781</v>
      </c>
      <c r="W69" s="63">
        <f t="shared" si="40"/>
        <v>2.7502066038093148E-4</v>
      </c>
      <c r="X69" s="57">
        <f t="shared" si="40"/>
        <v>0.52665151493356421</v>
      </c>
      <c r="Y69" s="57">
        <f t="shared" si="40"/>
        <v>0.26397703068121808</v>
      </c>
      <c r="Z69" s="57">
        <f t="shared" si="40"/>
        <v>0.51401639521075082</v>
      </c>
      <c r="AA69" s="57">
        <f t="shared" si="40"/>
        <v>7.155201540900792E-3</v>
      </c>
      <c r="AB69" s="57">
        <f t="shared" si="40"/>
        <v>3.1261717425049365</v>
      </c>
      <c r="AC69" s="57">
        <f t="shared" si="40"/>
        <v>3.2805494744852499</v>
      </c>
      <c r="AD69" s="63">
        <f t="shared" si="40"/>
        <v>2.0298293703479787E-2</v>
      </c>
      <c r="AE69" s="63">
        <f t="shared" si="40"/>
        <v>1.0810769041688351E-3</v>
      </c>
      <c r="AF69" s="57">
        <f t="shared" si="40"/>
        <v>1.1792139138194794E-3</v>
      </c>
      <c r="AG69" s="57">
        <f t="shared" si="40"/>
        <v>1.5875080529502263E-3</v>
      </c>
      <c r="AH69" s="57">
        <f t="shared" si="40"/>
        <v>0.32072644815395956</v>
      </c>
      <c r="AI69" s="57"/>
      <c r="AJ69" s="57"/>
      <c r="AK69" s="57">
        <f t="shared" si="40"/>
        <v>0.33982348359111392</v>
      </c>
      <c r="AL69" s="57">
        <f t="shared" si="40"/>
        <v>0.25271975135962904</v>
      </c>
      <c r="AM69" s="63">
        <f t="shared" si="40"/>
        <v>1.8586974911578172E-3</v>
      </c>
      <c r="AN69" s="63">
        <f t="shared" si="40"/>
        <v>5.2259840308700803E-3</v>
      </c>
      <c r="AO69" s="57">
        <f t="shared" si="40"/>
        <v>0.45033748960691083</v>
      </c>
      <c r="AP69" s="57">
        <f t="shared" si="40"/>
        <v>1.7061767360228033</v>
      </c>
      <c r="AQ69" s="57">
        <f t="shared" si="40"/>
        <v>8.8801822258124705E-2</v>
      </c>
      <c r="AR69" s="63">
        <f t="shared" si="40"/>
        <v>3.525130558510628E-3</v>
      </c>
      <c r="AS69" s="57">
        <f t="shared" si="40"/>
        <v>2.6221185050537765</v>
      </c>
      <c r="AT69" s="57">
        <f t="shared" si="40"/>
        <v>0.84646430413917506</v>
      </c>
      <c r="AU69" s="57">
        <f t="shared" si="40"/>
        <v>2.7162115997369289</v>
      </c>
      <c r="AV69" s="57">
        <f t="shared" si="40"/>
        <v>99.154883435415911</v>
      </c>
      <c r="AW69" s="57">
        <f t="shared" si="40"/>
        <v>19.919785321953839</v>
      </c>
      <c r="AX69" s="57"/>
      <c r="AY69" s="57">
        <f t="shared" si="40"/>
        <v>3.1043854610709962</v>
      </c>
      <c r="AZ69" s="57"/>
      <c r="BA69" s="57">
        <f t="shared" si="40"/>
        <v>2.1759846256141362E-3</v>
      </c>
      <c r="BB69" s="88">
        <f t="shared" si="40"/>
        <v>1.7324743209431007E-2</v>
      </c>
    </row>
    <row r="70" spans="1:54" x14ac:dyDescent="0.2">
      <c r="B70" s="120" t="s">
        <v>974</v>
      </c>
      <c r="C70" s="35"/>
      <c r="D70" s="57">
        <f>MIN(D44:D54)</f>
        <v>0.01</v>
      </c>
      <c r="E70" s="57">
        <f>MIN(E44:E54)</f>
        <v>0.01</v>
      </c>
      <c r="F70" s="57">
        <f t="shared" ref="F70:J70" si="41">MIN(F44:F54)</f>
        <v>2.9999999999999997E-4</v>
      </c>
      <c r="G70" s="57">
        <f t="shared" si="41"/>
        <v>2.9499999999999998E-2</v>
      </c>
      <c r="H70" s="57">
        <f t="shared" si="41"/>
        <v>2.0000000000000002E-5</v>
      </c>
      <c r="I70" s="57">
        <f t="shared" si="41"/>
        <v>243.8</v>
      </c>
      <c r="J70" s="57">
        <f t="shared" si="41"/>
        <v>0.58699999999999997</v>
      </c>
      <c r="K70" s="57"/>
      <c r="L70" s="69">
        <f t="shared" ref="L70:BB70" si="42">MIN(L44:L54)</f>
        <v>2.0000000000000002E-5</v>
      </c>
      <c r="M70" s="57">
        <f t="shared" si="42"/>
        <v>84.8</v>
      </c>
      <c r="N70" s="57">
        <f t="shared" si="42"/>
        <v>86.17</v>
      </c>
      <c r="O70" s="57">
        <f t="shared" si="42"/>
        <v>1</v>
      </c>
      <c r="P70" s="57">
        <f t="shared" si="42"/>
        <v>2E-3</v>
      </c>
      <c r="Q70" s="57">
        <f t="shared" si="42"/>
        <v>96.69</v>
      </c>
      <c r="R70" s="69">
        <f t="shared" si="42"/>
        <v>1E-4</v>
      </c>
      <c r="S70" s="57">
        <f t="shared" si="42"/>
        <v>5.0000000000000001E-4</v>
      </c>
      <c r="T70" s="69">
        <f t="shared" si="42"/>
        <v>5.0000000000000001E-4</v>
      </c>
      <c r="U70" s="57">
        <f t="shared" si="42"/>
        <v>1267</v>
      </c>
      <c r="V70" s="57">
        <f t="shared" si="42"/>
        <v>1014</v>
      </c>
      <c r="W70" s="63">
        <f t="shared" si="42"/>
        <v>1E-4</v>
      </c>
      <c r="X70" s="57">
        <f t="shared" si="42"/>
        <v>0.06</v>
      </c>
      <c r="Y70" s="57">
        <f t="shared" si="42"/>
        <v>6.0000000000000001E-3</v>
      </c>
      <c r="Z70" s="57">
        <f t="shared" si="42"/>
        <v>7.8E-2</v>
      </c>
      <c r="AA70" s="57">
        <f t="shared" si="42"/>
        <v>6.4899999999999999E-2</v>
      </c>
      <c r="AB70" s="57">
        <f t="shared" si="42"/>
        <v>65.444000000000003</v>
      </c>
      <c r="AC70" s="57">
        <f t="shared" si="42"/>
        <v>68.001000000000005</v>
      </c>
      <c r="AD70" s="63">
        <f t="shared" si="42"/>
        <v>1E-4</v>
      </c>
      <c r="AE70" s="63">
        <f t="shared" si="42"/>
        <v>1E-4</v>
      </c>
      <c r="AF70" s="57">
        <f t="shared" si="42"/>
        <v>2.0000000000000001E-4</v>
      </c>
      <c r="AG70" s="57">
        <f t="shared" si="42"/>
        <v>1E-4</v>
      </c>
      <c r="AH70" s="57">
        <f t="shared" si="42"/>
        <v>0.05</v>
      </c>
      <c r="AI70" s="57"/>
      <c r="AJ70" s="57"/>
      <c r="AK70" s="57">
        <f t="shared" si="42"/>
        <v>6.87</v>
      </c>
      <c r="AL70" s="57">
        <f t="shared" si="42"/>
        <v>6.64</v>
      </c>
      <c r="AM70" s="63">
        <f t="shared" si="42"/>
        <v>2.0000000000000002E-5</v>
      </c>
      <c r="AN70" s="63">
        <f t="shared" si="42"/>
        <v>4.0000000000000002E-4</v>
      </c>
      <c r="AO70" s="57">
        <f t="shared" si="42"/>
        <v>12.670999999999999</v>
      </c>
      <c r="AP70" s="57">
        <f t="shared" si="42"/>
        <v>12.816000000000001</v>
      </c>
      <c r="AQ70" s="57">
        <f t="shared" si="42"/>
        <v>0.4</v>
      </c>
      <c r="AR70" s="63">
        <f t="shared" si="42"/>
        <v>2.9999999999999997E-4</v>
      </c>
      <c r="AS70" s="57">
        <f t="shared" si="42"/>
        <v>66.73</v>
      </c>
      <c r="AT70" s="57">
        <f t="shared" si="42"/>
        <v>20.7</v>
      </c>
      <c r="AU70" s="57">
        <f t="shared" si="42"/>
        <v>69.23</v>
      </c>
      <c r="AV70" s="57">
        <f t="shared" si="42"/>
        <v>676</v>
      </c>
      <c r="AW70" s="57">
        <f t="shared" si="42"/>
        <v>229.88</v>
      </c>
      <c r="AX70" s="57"/>
      <c r="AY70" s="57">
        <f t="shared" si="42"/>
        <v>12.3</v>
      </c>
      <c r="AZ70" s="57"/>
      <c r="BA70" s="57">
        <f t="shared" si="42"/>
        <v>1.2699999999999999E-2</v>
      </c>
      <c r="BB70" s="88">
        <f t="shared" si="42"/>
        <v>2.46E-2</v>
      </c>
    </row>
    <row r="71" spans="1:54" ht="17" thickBot="1" x14ac:dyDescent="0.25">
      <c r="B71" s="121" t="s">
        <v>975</v>
      </c>
      <c r="C71" s="40"/>
      <c r="D71" s="60">
        <f>MAX(D44:D54)</f>
        <v>7.0000000000000007E-2</v>
      </c>
      <c r="E71" s="60">
        <f>MAX(E44:E54)</f>
        <v>0.37</v>
      </c>
      <c r="F71" s="60">
        <f t="shared" ref="F71:J71" si="43">MAX(F44:F54)</f>
        <v>9.1800000000000007E-2</v>
      </c>
      <c r="G71" s="60">
        <f t="shared" si="43"/>
        <v>3.7600000000000001E-2</v>
      </c>
      <c r="H71" s="60">
        <f t="shared" si="43"/>
        <v>6.0000000000000002E-5</v>
      </c>
      <c r="I71" s="60">
        <f t="shared" si="43"/>
        <v>333.6</v>
      </c>
      <c r="J71" s="60">
        <f t="shared" si="43"/>
        <v>0.76300000000000001</v>
      </c>
      <c r="K71" s="60"/>
      <c r="L71" s="72">
        <f t="shared" ref="L71:BB71" si="44">MAX(L44:L54)</f>
        <v>1.2E-4</v>
      </c>
      <c r="M71" s="60">
        <f t="shared" si="44"/>
        <v>92.75</v>
      </c>
      <c r="N71" s="60">
        <f t="shared" si="44"/>
        <v>95.4</v>
      </c>
      <c r="O71" s="60">
        <f t="shared" si="44"/>
        <v>10</v>
      </c>
      <c r="P71" s="60">
        <f t="shared" si="44"/>
        <v>6.0000000000000001E-3</v>
      </c>
      <c r="Q71" s="60">
        <f t="shared" si="44"/>
        <v>141.05000000000001</v>
      </c>
      <c r="R71" s="72">
        <f t="shared" si="44"/>
        <v>5.0000000000000001E-4</v>
      </c>
      <c r="S71" s="60">
        <f t="shared" si="44"/>
        <v>1.61E-2</v>
      </c>
      <c r="T71" s="72">
        <f t="shared" si="44"/>
        <v>2.2700000000000001E-2</v>
      </c>
      <c r="U71" s="60">
        <f t="shared" si="44"/>
        <v>1344</v>
      </c>
      <c r="V71" s="60">
        <f t="shared" si="44"/>
        <v>1897</v>
      </c>
      <c r="W71" s="66">
        <f t="shared" si="44"/>
        <v>8.0000000000000004E-4</v>
      </c>
      <c r="X71" s="60">
        <f t="shared" si="44"/>
        <v>1.42</v>
      </c>
      <c r="Y71" s="60">
        <f t="shared" si="44"/>
        <v>0.88700000000000001</v>
      </c>
      <c r="Z71" s="60">
        <f t="shared" si="44"/>
        <v>1.4039999999999999</v>
      </c>
      <c r="AA71" s="60">
        <f t="shared" si="44"/>
        <v>8.7499999999999994E-2</v>
      </c>
      <c r="AB71" s="60">
        <f t="shared" si="44"/>
        <v>77.632999999999996</v>
      </c>
      <c r="AC71" s="60">
        <f t="shared" si="44"/>
        <v>79.927999999999997</v>
      </c>
      <c r="AD71" s="66">
        <f t="shared" si="44"/>
        <v>7.1099999999999997E-2</v>
      </c>
      <c r="AE71" s="66">
        <f t="shared" si="44"/>
        <v>3.7000000000000002E-3</v>
      </c>
      <c r="AF71" s="60">
        <f t="shared" si="44"/>
        <v>4.7000000000000002E-3</v>
      </c>
      <c r="AG71" s="60">
        <f t="shared" si="44"/>
        <v>5.0000000000000001E-3</v>
      </c>
      <c r="AH71" s="60">
        <f t="shared" si="44"/>
        <v>1.03</v>
      </c>
      <c r="AI71" s="60"/>
      <c r="AJ71" s="60"/>
      <c r="AK71" s="60">
        <f t="shared" si="44"/>
        <v>7.94</v>
      </c>
      <c r="AL71" s="60">
        <f t="shared" si="44"/>
        <v>7.63</v>
      </c>
      <c r="AM71" s="66">
        <f t="shared" si="44"/>
        <v>6.1999999999999998E-3</v>
      </c>
      <c r="AN71" s="66">
        <f t="shared" si="44"/>
        <v>1.4500000000000001E-2</v>
      </c>
      <c r="AO71" s="60">
        <f t="shared" si="44"/>
        <v>14.038</v>
      </c>
      <c r="AP71" s="60">
        <f t="shared" si="44"/>
        <v>19.012</v>
      </c>
      <c r="AQ71" s="60">
        <f t="shared" si="44"/>
        <v>0.71599999999999997</v>
      </c>
      <c r="AR71" s="66">
        <f t="shared" si="44"/>
        <v>9.7999999999999997E-3</v>
      </c>
      <c r="AS71" s="60">
        <f t="shared" si="44"/>
        <v>74.790000000000006</v>
      </c>
      <c r="AT71" s="60">
        <f t="shared" si="44"/>
        <v>23.4</v>
      </c>
      <c r="AU71" s="60">
        <f t="shared" si="44"/>
        <v>77.75</v>
      </c>
      <c r="AV71" s="60">
        <f t="shared" si="44"/>
        <v>1020</v>
      </c>
      <c r="AW71" s="60">
        <f t="shared" si="44"/>
        <v>291.92</v>
      </c>
      <c r="AX71" s="60"/>
      <c r="AY71" s="60">
        <f t="shared" si="44"/>
        <v>23.9</v>
      </c>
      <c r="AZ71" s="60"/>
      <c r="BA71" s="60">
        <f t="shared" si="44"/>
        <v>2.0500000000000001E-2</v>
      </c>
      <c r="BB71" s="89">
        <f t="shared" si="44"/>
        <v>8.2400000000000001E-2</v>
      </c>
    </row>
    <row r="72" spans="1:54" s="10" customFormat="1" x14ac:dyDescent="0.2">
      <c r="A72" s="13"/>
      <c r="B72" s="119" t="s">
        <v>981</v>
      </c>
      <c r="C72" s="31"/>
      <c r="D72" s="59"/>
      <c r="E72" s="59">
        <v>0.26</v>
      </c>
      <c r="F72" s="95">
        <v>5.5836538461538458E-2</v>
      </c>
      <c r="G72" s="59"/>
      <c r="H72" s="71"/>
      <c r="I72" s="95">
        <v>186.3070422535211</v>
      </c>
      <c r="J72" s="95">
        <v>1.2563000000000004</v>
      </c>
      <c r="K72" s="31"/>
      <c r="L72" s="115">
        <v>2.379207920792081E-3</v>
      </c>
      <c r="M72" s="31"/>
      <c r="N72" s="95">
        <v>70.391549295774681</v>
      </c>
      <c r="O72" s="53"/>
      <c r="P72" s="65"/>
      <c r="Q72" s="54">
        <v>174.55188679245282</v>
      </c>
      <c r="R72" s="71"/>
      <c r="S72" s="71"/>
      <c r="T72" s="71">
        <v>1.0333333333333333E-2</v>
      </c>
      <c r="U72" s="53"/>
      <c r="V72" s="53">
        <v>1276.23</v>
      </c>
      <c r="W72" s="65"/>
      <c r="X72" s="54"/>
      <c r="Y72" s="59"/>
      <c r="Z72" s="59">
        <v>3.0300970873786359E-2</v>
      </c>
      <c r="AA72" s="65">
        <v>0.3787238095238093</v>
      </c>
      <c r="AB72" s="53"/>
      <c r="AC72" s="53">
        <v>36.469180327868841</v>
      </c>
      <c r="AD72" s="65">
        <v>1.1310679611650488E-2</v>
      </c>
      <c r="AE72" s="65"/>
      <c r="AF72" s="65">
        <v>5.1969696969696999E-3</v>
      </c>
      <c r="AG72" s="65"/>
      <c r="AH72" s="54">
        <v>0.74765564919495209</v>
      </c>
      <c r="AI72" s="31"/>
      <c r="AJ72" s="31"/>
      <c r="AK72" s="54">
        <v>7.01</v>
      </c>
      <c r="AL72" s="54"/>
      <c r="AM72" s="65"/>
      <c r="AN72" s="65">
        <v>1.1184466019417479E-2</v>
      </c>
      <c r="AO72" s="53"/>
      <c r="AP72" s="53">
        <v>19.489714285714289</v>
      </c>
      <c r="AQ72" s="31"/>
      <c r="AR72" s="65"/>
      <c r="AS72" s="53"/>
      <c r="AT72" s="53"/>
      <c r="AU72" s="53">
        <v>120.50750000000001</v>
      </c>
      <c r="AV72" s="53">
        <v>853.1</v>
      </c>
      <c r="AW72" s="53">
        <v>237.30849056603773</v>
      </c>
      <c r="AX72" s="31"/>
      <c r="AY72" s="53"/>
      <c r="AZ72" s="31"/>
      <c r="BA72" s="65"/>
      <c r="BB72" s="90">
        <v>1.1745098039215685E-2</v>
      </c>
    </row>
    <row r="73" spans="1:54" s="10" customFormat="1" x14ac:dyDescent="0.2">
      <c r="A73" s="13"/>
      <c r="B73" s="120" t="s">
        <v>982</v>
      </c>
      <c r="C73" s="35"/>
      <c r="D73" s="57"/>
      <c r="E73" s="57">
        <v>0.01</v>
      </c>
      <c r="F73" s="94">
        <v>1E-3</v>
      </c>
      <c r="G73" s="57"/>
      <c r="H73" s="69"/>
      <c r="I73" s="94">
        <v>67.3</v>
      </c>
      <c r="J73" s="94">
        <v>0.25</v>
      </c>
      <c r="K73" s="35"/>
      <c r="L73" s="116">
        <v>1.0000000000000001E-5</v>
      </c>
      <c r="M73" s="35"/>
      <c r="N73" s="94">
        <v>30.4</v>
      </c>
      <c r="O73" s="45"/>
      <c r="P73" s="63"/>
      <c r="Q73" s="50">
        <v>67</v>
      </c>
      <c r="R73" s="69"/>
      <c r="S73" s="69"/>
      <c r="T73" s="69">
        <v>2.5000000000000001E-4</v>
      </c>
      <c r="U73" s="45"/>
      <c r="V73" s="45">
        <v>781</v>
      </c>
      <c r="W73" s="63"/>
      <c r="X73" s="50"/>
      <c r="Y73" s="57"/>
      <c r="Z73" s="57">
        <v>3.0000000000000001E-3</v>
      </c>
      <c r="AA73" s="63">
        <v>5.0000000000000001E-3</v>
      </c>
      <c r="AB73" s="45"/>
      <c r="AC73" s="45">
        <v>8.9</v>
      </c>
      <c r="AD73" s="63">
        <v>5.0000000000000002E-5</v>
      </c>
      <c r="AE73" s="63"/>
      <c r="AF73" s="63">
        <v>1E-4</v>
      </c>
      <c r="AG73" s="63"/>
      <c r="AH73" s="50">
        <v>0.01</v>
      </c>
      <c r="AI73" s="35"/>
      <c r="AJ73" s="35"/>
      <c r="AK73" s="50">
        <v>6.2</v>
      </c>
      <c r="AL73" s="50"/>
      <c r="AM73" s="63"/>
      <c r="AN73" s="63">
        <v>2.0000000000000001E-4</v>
      </c>
      <c r="AO73" s="45"/>
      <c r="AP73" s="45">
        <v>5.2</v>
      </c>
      <c r="AQ73" s="35"/>
      <c r="AR73" s="63"/>
      <c r="AS73" s="45"/>
      <c r="AT73" s="45"/>
      <c r="AU73" s="45">
        <v>21.1</v>
      </c>
      <c r="AV73" s="45">
        <v>580</v>
      </c>
      <c r="AW73" s="45">
        <v>162</v>
      </c>
      <c r="AX73" s="35"/>
      <c r="AY73" s="45"/>
      <c r="AZ73" s="35"/>
      <c r="BA73" s="63"/>
      <c r="BB73" s="91">
        <v>1.9E-3</v>
      </c>
    </row>
    <row r="74" spans="1:54" s="10" customFormat="1" ht="17" thickBot="1" x14ac:dyDescent="0.25">
      <c r="A74" s="13"/>
      <c r="B74" s="121" t="s">
        <v>983</v>
      </c>
      <c r="C74" s="40"/>
      <c r="D74" s="60"/>
      <c r="E74" s="60">
        <v>0.56999999999999995</v>
      </c>
      <c r="F74" s="96">
        <v>0.129</v>
      </c>
      <c r="G74" s="60"/>
      <c r="H74" s="72"/>
      <c r="I74" s="96">
        <v>294</v>
      </c>
      <c r="J74" s="96">
        <v>2.1</v>
      </c>
      <c r="K74" s="40"/>
      <c r="L74" s="117">
        <v>7.0000000000000001E-3</v>
      </c>
      <c r="M74" s="40"/>
      <c r="N74" s="96">
        <v>111</v>
      </c>
      <c r="O74" s="47"/>
      <c r="P74" s="66"/>
      <c r="Q74" s="52">
        <v>240</v>
      </c>
      <c r="R74" s="72"/>
      <c r="S74" s="72"/>
      <c r="T74" s="72">
        <v>0.06</v>
      </c>
      <c r="U74" s="47"/>
      <c r="V74" s="47">
        <v>1558</v>
      </c>
      <c r="W74" s="66"/>
      <c r="X74" s="52"/>
      <c r="Y74" s="60"/>
      <c r="Z74" s="60">
        <v>0.74</v>
      </c>
      <c r="AA74" s="66">
        <v>0.56999999999999995</v>
      </c>
      <c r="AB74" s="47"/>
      <c r="AC74" s="47">
        <v>69.703000000000003</v>
      </c>
      <c r="AD74" s="66">
        <v>0.32</v>
      </c>
      <c r="AE74" s="66"/>
      <c r="AF74" s="66">
        <v>1.2999999999999999E-2</v>
      </c>
      <c r="AG74" s="66"/>
      <c r="AH74" s="52">
        <v>57.9</v>
      </c>
      <c r="AI74" s="40"/>
      <c r="AJ74" s="40"/>
      <c r="AK74" s="52">
        <v>8.2200000000000006</v>
      </c>
      <c r="AL74" s="52"/>
      <c r="AM74" s="66"/>
      <c r="AN74" s="66">
        <v>0.05</v>
      </c>
      <c r="AO74" s="47"/>
      <c r="AP74" s="47">
        <v>40</v>
      </c>
      <c r="AQ74" s="40"/>
      <c r="AR74" s="66"/>
      <c r="AS74" s="47"/>
      <c r="AT74" s="47"/>
      <c r="AU74" s="47">
        <v>235</v>
      </c>
      <c r="AV74" s="47">
        <v>1022</v>
      </c>
      <c r="AW74" s="47">
        <v>339</v>
      </c>
      <c r="AX74" s="40"/>
      <c r="AY74" s="47"/>
      <c r="AZ74" s="40"/>
      <c r="BA74" s="66"/>
      <c r="BB74" s="92">
        <v>0.13</v>
      </c>
    </row>
    <row r="75" spans="1:54" s="10" customFormat="1" ht="17" thickBot="1" x14ac:dyDescent="0.25">
      <c r="A75" s="13"/>
      <c r="B75" s="122" t="s">
        <v>980</v>
      </c>
      <c r="C75" s="97"/>
      <c r="D75" s="97"/>
      <c r="E75" s="97">
        <v>5</v>
      </c>
      <c r="F75" s="97">
        <v>0.1</v>
      </c>
      <c r="G75" s="97"/>
      <c r="H75" s="97"/>
      <c r="I75" s="97" t="s">
        <v>979</v>
      </c>
      <c r="J75" s="97">
        <v>0.75</v>
      </c>
      <c r="K75" s="97"/>
      <c r="L75" s="97">
        <v>0.01</v>
      </c>
      <c r="M75" s="97" t="s">
        <v>979</v>
      </c>
      <c r="N75" s="97"/>
      <c r="O75" s="97"/>
      <c r="P75" s="97"/>
      <c r="Q75" s="97">
        <v>200</v>
      </c>
      <c r="R75" s="97"/>
      <c r="S75" s="97"/>
      <c r="T75" s="97">
        <v>0.2</v>
      </c>
      <c r="U75" s="97"/>
      <c r="V75" s="97"/>
      <c r="W75" s="97"/>
      <c r="X75" s="97"/>
      <c r="Y75" s="97"/>
      <c r="Z75" s="97">
        <v>5</v>
      </c>
      <c r="AA75" s="97">
        <v>2.5</v>
      </c>
      <c r="AB75" s="97" t="s">
        <v>979</v>
      </c>
      <c r="AC75" s="97" t="s">
        <v>979</v>
      </c>
      <c r="AD75" s="97">
        <v>0.2</v>
      </c>
      <c r="AE75" s="97"/>
      <c r="AF75" s="97">
        <v>0.01</v>
      </c>
      <c r="AG75" s="97"/>
      <c r="AH75" s="97"/>
      <c r="AI75" s="97"/>
      <c r="AJ75" s="97"/>
      <c r="AK75" s="97"/>
      <c r="AL75" s="97"/>
      <c r="AM75" s="97"/>
      <c r="AN75" s="97">
        <v>5</v>
      </c>
      <c r="AO75" s="97" t="s">
        <v>979</v>
      </c>
      <c r="AP75" s="97"/>
      <c r="AQ75" s="97"/>
      <c r="AR75" s="97"/>
      <c r="AS75" s="97" t="s">
        <v>979</v>
      </c>
      <c r="AT75" s="97"/>
      <c r="AU75" s="97"/>
      <c r="AV75" s="97"/>
      <c r="AW75" s="97">
        <v>250</v>
      </c>
      <c r="AX75" s="97"/>
      <c r="AY75" s="97"/>
      <c r="AZ75" s="97"/>
      <c r="BA75" s="97"/>
      <c r="BB75" s="98">
        <v>2</v>
      </c>
    </row>
    <row r="76" spans="1:54" ht="17" thickBot="1" x14ac:dyDescent="0.25"/>
    <row r="77" spans="1:54" x14ac:dyDescent="0.2">
      <c r="A77" s="14" t="s">
        <v>437</v>
      </c>
      <c r="B77" s="109" t="s">
        <v>436</v>
      </c>
      <c r="C77" s="15"/>
      <c r="D77" s="15">
        <f>IF(D44&gt;D$64,1,0)</f>
        <v>0</v>
      </c>
      <c r="E77" s="15">
        <f>IF(E44&gt;E$64,1,0)</f>
        <v>0</v>
      </c>
      <c r="F77" s="15">
        <f>IF(F44&gt;F$64,1,0)</f>
        <v>0</v>
      </c>
      <c r="G77" s="15">
        <f>IF(G44&gt;G$64,1,0)</f>
        <v>0</v>
      </c>
      <c r="H77" s="15">
        <f>IF(H44&gt;H$64,1,0)</f>
        <v>0</v>
      </c>
      <c r="I77" s="15">
        <f>IF(I44&gt;I$64,1,0)</f>
        <v>1</v>
      </c>
      <c r="J77" s="15">
        <f>IF(J44&gt;J$64,1,0)</f>
        <v>0</v>
      </c>
      <c r="K77" s="15"/>
      <c r="L77" s="15">
        <f t="shared" ref="L77:AH77" si="45">IF(L44&gt;L$64,1,0)</f>
        <v>0</v>
      </c>
      <c r="M77" s="15">
        <f t="shared" si="45"/>
        <v>1</v>
      </c>
      <c r="N77" s="15">
        <f t="shared" si="45"/>
        <v>0</v>
      </c>
      <c r="O77" s="15">
        <f t="shared" si="45"/>
        <v>0</v>
      </c>
      <c r="P77" s="15">
        <f t="shared" si="45"/>
        <v>0</v>
      </c>
      <c r="Q77" s="15">
        <f t="shared" si="45"/>
        <v>0</v>
      </c>
      <c r="R77" s="15">
        <f t="shared" si="45"/>
        <v>0</v>
      </c>
      <c r="S77" s="15">
        <f t="shared" si="45"/>
        <v>0</v>
      </c>
      <c r="T77" s="15">
        <f t="shared" si="45"/>
        <v>0</v>
      </c>
      <c r="U77" s="15">
        <f t="shared" si="45"/>
        <v>0</v>
      </c>
      <c r="V77" s="15">
        <f t="shared" si="45"/>
        <v>0</v>
      </c>
      <c r="W77" s="15">
        <f t="shared" si="45"/>
        <v>0</v>
      </c>
      <c r="X77" s="15">
        <f t="shared" si="45"/>
        <v>1</v>
      </c>
      <c r="Y77" s="15">
        <f t="shared" si="45"/>
        <v>0</v>
      </c>
      <c r="Z77" s="15">
        <f t="shared" si="45"/>
        <v>0</v>
      </c>
      <c r="AA77" s="15">
        <f t="shared" si="45"/>
        <v>0</v>
      </c>
      <c r="AB77" s="15">
        <f t="shared" si="45"/>
        <v>1</v>
      </c>
      <c r="AC77" s="15">
        <f t="shared" si="45"/>
        <v>0</v>
      </c>
      <c r="AD77" s="15">
        <f t="shared" si="45"/>
        <v>0</v>
      </c>
      <c r="AE77" s="15">
        <f t="shared" si="45"/>
        <v>0</v>
      </c>
      <c r="AF77" s="15">
        <f t="shared" si="45"/>
        <v>0</v>
      </c>
      <c r="AG77" s="15">
        <f t="shared" si="45"/>
        <v>0</v>
      </c>
      <c r="AH77" s="15">
        <f t="shared" si="45"/>
        <v>0</v>
      </c>
      <c r="AI77" s="15"/>
      <c r="AJ77" s="15"/>
      <c r="AK77" s="15">
        <f>IF(AK44&gt;AK$64,1,0)</f>
        <v>0</v>
      </c>
      <c r="AL77" s="15">
        <f>IF(AL44&gt;AL$64,1,0)</f>
        <v>0</v>
      </c>
      <c r="AM77" s="15">
        <f>IF(AM44&gt;AM$64,1,0)</f>
        <v>0</v>
      </c>
      <c r="AN77" s="15">
        <f>IF(AN44&gt;AN$64,1,0)</f>
        <v>0</v>
      </c>
      <c r="AO77" s="15">
        <f>IF(AO44&gt;AO$64,1,0)</f>
        <v>1</v>
      </c>
      <c r="AP77" s="15">
        <f>IF(AP44&gt;AP$64,1,0)</f>
        <v>0</v>
      </c>
      <c r="AQ77" s="15"/>
      <c r="AR77" s="15">
        <f>IF(AR44&gt;AR$64,1,0)</f>
        <v>0</v>
      </c>
      <c r="AS77" s="15">
        <f>IF(AS44&gt;AS$64,1,0)</f>
        <v>0</v>
      </c>
      <c r="AT77" s="15">
        <f>IF(AT44&gt;AT$64,1,0)</f>
        <v>0</v>
      </c>
      <c r="AU77" s="15">
        <f>IF(AU44&gt;AU$64,1,0)</f>
        <v>0</v>
      </c>
      <c r="AV77" s="15">
        <f>IF(AV44&gt;AV$64,1,0)</f>
        <v>0</v>
      </c>
      <c r="AW77" s="15">
        <f>IF(AW44&gt;AW$64,1,0)</f>
        <v>0</v>
      </c>
      <c r="AX77" s="15"/>
      <c r="AY77" s="15">
        <f>IF(AY44&gt;AY$64,1,0)</f>
        <v>1</v>
      </c>
      <c r="AZ77" s="15"/>
      <c r="BA77" s="15">
        <f>IF(BA44&gt;BA$64,1,0)</f>
        <v>0</v>
      </c>
      <c r="BB77" s="109">
        <f>IF(BB44&gt;BB$64,1,0)</f>
        <v>0</v>
      </c>
    </row>
    <row r="78" spans="1:54" x14ac:dyDescent="0.2">
      <c r="A78" s="16" t="s">
        <v>437</v>
      </c>
      <c r="B78" s="110" t="s">
        <v>483</v>
      </c>
      <c r="C78" s="13"/>
      <c r="D78" s="13">
        <f>IF(D45&gt;D$64,1,0)</f>
        <v>0</v>
      </c>
      <c r="E78" s="13">
        <f>IF(E45&gt;E$64,1,0)</f>
        <v>0</v>
      </c>
      <c r="F78" s="13">
        <f>IF(F45&gt;F$64,1,0)</f>
        <v>0</v>
      </c>
      <c r="G78" s="13">
        <f>IF(G45&gt;G$64,1,0)</f>
        <v>0</v>
      </c>
      <c r="H78" s="13">
        <f>IF(H45&gt;H$64,1,0)</f>
        <v>0</v>
      </c>
      <c r="I78" s="13">
        <f>IF(I45&gt;I$64,1,0)</f>
        <v>1</v>
      </c>
      <c r="J78" s="13">
        <f>IF(J45&gt;J$64,1,0)</f>
        <v>0</v>
      </c>
      <c r="K78" s="13"/>
      <c r="L78" s="13">
        <f t="shared" ref="L78:AH78" si="46">IF(L45&gt;L$64,1,0)</f>
        <v>0</v>
      </c>
      <c r="M78" s="13">
        <f t="shared" si="46"/>
        <v>1</v>
      </c>
      <c r="N78" s="13">
        <f t="shared" si="46"/>
        <v>0</v>
      </c>
      <c r="O78" s="13">
        <f t="shared" si="46"/>
        <v>0</v>
      </c>
      <c r="P78" s="13">
        <f t="shared" si="46"/>
        <v>0</v>
      </c>
      <c r="Q78" s="13">
        <f t="shared" si="46"/>
        <v>1</v>
      </c>
      <c r="R78" s="13">
        <f t="shared" si="46"/>
        <v>0</v>
      </c>
      <c r="S78" s="13">
        <f t="shared" si="46"/>
        <v>0</v>
      </c>
      <c r="T78" s="13">
        <f t="shared" si="46"/>
        <v>0</v>
      </c>
      <c r="U78" s="13">
        <f t="shared" si="46"/>
        <v>0</v>
      </c>
      <c r="V78" s="13">
        <f t="shared" si="46"/>
        <v>0</v>
      </c>
      <c r="W78" s="13">
        <f t="shared" si="46"/>
        <v>0</v>
      </c>
      <c r="X78" s="13">
        <f t="shared" si="46"/>
        <v>0</v>
      </c>
      <c r="Y78" s="13">
        <f t="shared" si="46"/>
        <v>0</v>
      </c>
      <c r="Z78" s="13">
        <f t="shared" si="46"/>
        <v>0</v>
      </c>
      <c r="AA78" s="13">
        <f t="shared" si="46"/>
        <v>0</v>
      </c>
      <c r="AB78" s="13">
        <f t="shared" si="46"/>
        <v>1</v>
      </c>
      <c r="AC78" s="13">
        <f t="shared" si="46"/>
        <v>0</v>
      </c>
      <c r="AD78" s="13">
        <f t="shared" si="46"/>
        <v>0</v>
      </c>
      <c r="AE78" s="13">
        <f t="shared" si="46"/>
        <v>0</v>
      </c>
      <c r="AF78" s="13">
        <f t="shared" si="46"/>
        <v>0</v>
      </c>
      <c r="AG78" s="13">
        <f t="shared" si="46"/>
        <v>0</v>
      </c>
      <c r="AH78" s="13">
        <f t="shared" si="46"/>
        <v>1</v>
      </c>
      <c r="AI78" s="13"/>
      <c r="AJ78" s="13"/>
      <c r="AK78" s="13">
        <f>IF(AK45&gt;AK$64,1,0)</f>
        <v>0</v>
      </c>
      <c r="AL78" s="13">
        <f>IF(AL45&gt;AL$64,1,0)</f>
        <v>0</v>
      </c>
      <c r="AM78" s="13">
        <f>IF(AM45&gt;AM$64,1,0)</f>
        <v>0</v>
      </c>
      <c r="AN78" s="13">
        <f>IF(AN45&gt;AN$64,1,0)</f>
        <v>0</v>
      </c>
      <c r="AO78" s="13">
        <f>IF(AO45&gt;AO$64,1,0)</f>
        <v>1</v>
      </c>
      <c r="AP78" s="13">
        <f>IF(AP45&gt;AP$64,1,0)</f>
        <v>0</v>
      </c>
      <c r="AQ78" s="13"/>
      <c r="AR78" s="13">
        <f>IF(AR45&gt;AR$64,1,0)</f>
        <v>0</v>
      </c>
      <c r="AS78" s="13">
        <f>IF(AS45&gt;AS$64,1,0)</f>
        <v>0</v>
      </c>
      <c r="AT78" s="13">
        <f>IF(AT45&gt;AT$64,1,0)</f>
        <v>0</v>
      </c>
      <c r="AU78" s="13">
        <f>IF(AU45&gt;AU$64,1,0)</f>
        <v>0</v>
      </c>
      <c r="AV78" s="13">
        <f>IF(AV45&gt;AV$64,1,0)</f>
        <v>0</v>
      </c>
      <c r="AW78" s="13">
        <f>IF(AW45&gt;AW$64,1,0)</f>
        <v>0</v>
      </c>
      <c r="AX78" s="13"/>
      <c r="AY78" s="13">
        <f>IF(AY45&gt;AY$64,1,0)</f>
        <v>0</v>
      </c>
      <c r="AZ78" s="13"/>
      <c r="BA78" s="13">
        <f>IF(BA45&gt;BA$64,1,0)</f>
        <v>0</v>
      </c>
      <c r="BB78" s="110">
        <f>IF(BB45&gt;BB$64,1,0)</f>
        <v>0</v>
      </c>
    </row>
    <row r="79" spans="1:54" x14ac:dyDescent="0.2">
      <c r="A79" s="16" t="s">
        <v>437</v>
      </c>
      <c r="B79" s="110" t="s">
        <v>561</v>
      </c>
      <c r="C79" s="13"/>
      <c r="D79" s="13">
        <f>IF(D46&gt;D$64,1,0)</f>
        <v>0</v>
      </c>
      <c r="E79" s="13">
        <f>IF(E46&gt;E$64,1,0)</f>
        <v>0</v>
      </c>
      <c r="F79" s="13">
        <f>IF(F46&gt;F$64,1,0)</f>
        <v>0</v>
      </c>
      <c r="G79" s="13">
        <f>IF(G46&gt;G$64,1,0)</f>
        <v>0</v>
      </c>
      <c r="H79" s="13">
        <f>IF(H46&gt;H$64,1,0)</f>
        <v>0</v>
      </c>
      <c r="I79" s="13">
        <f>IF(I46&gt;I$64,1,0)</f>
        <v>1</v>
      </c>
      <c r="J79" s="13">
        <f>IF(J46&gt;J$64,1,0)</f>
        <v>0</v>
      </c>
      <c r="K79" s="13"/>
      <c r="L79" s="13">
        <f t="shared" ref="L79:AH79" si="47">IF(L46&gt;L$64,1,0)</f>
        <v>0</v>
      </c>
      <c r="M79" s="13">
        <f t="shared" si="47"/>
        <v>1</v>
      </c>
      <c r="N79" s="13">
        <f t="shared" si="47"/>
        <v>0</v>
      </c>
      <c r="O79" s="13">
        <f t="shared" si="47"/>
        <v>0</v>
      </c>
      <c r="P79" s="13">
        <f t="shared" si="47"/>
        <v>1</v>
      </c>
      <c r="Q79" s="13">
        <f t="shared" si="47"/>
        <v>1</v>
      </c>
      <c r="R79" s="13">
        <f t="shared" si="47"/>
        <v>0</v>
      </c>
      <c r="S79" s="13">
        <f t="shared" si="47"/>
        <v>0</v>
      </c>
      <c r="T79" s="13">
        <f t="shared" si="47"/>
        <v>0</v>
      </c>
      <c r="U79" s="13">
        <f t="shared" si="47"/>
        <v>0</v>
      </c>
      <c r="V79" s="13">
        <f t="shared" si="47"/>
        <v>0</v>
      </c>
      <c r="W79" s="13">
        <f t="shared" si="47"/>
        <v>0</v>
      </c>
      <c r="X79" s="13">
        <f t="shared" si="47"/>
        <v>0</v>
      </c>
      <c r="Y79" s="13">
        <f t="shared" si="47"/>
        <v>0</v>
      </c>
      <c r="Z79" s="13">
        <f t="shared" si="47"/>
        <v>0</v>
      </c>
      <c r="AA79" s="13">
        <f t="shared" si="47"/>
        <v>0</v>
      </c>
      <c r="AB79" s="13">
        <f t="shared" si="47"/>
        <v>1</v>
      </c>
      <c r="AC79" s="13">
        <f t="shared" si="47"/>
        <v>1</v>
      </c>
      <c r="AD79" s="13">
        <f t="shared" si="47"/>
        <v>0</v>
      </c>
      <c r="AE79" s="13">
        <f t="shared" si="47"/>
        <v>0</v>
      </c>
      <c r="AF79" s="13">
        <f t="shared" si="47"/>
        <v>0</v>
      </c>
      <c r="AG79" s="13">
        <f t="shared" si="47"/>
        <v>0</v>
      </c>
      <c r="AH79" s="13">
        <f t="shared" si="47"/>
        <v>0</v>
      </c>
      <c r="AI79" s="13"/>
      <c r="AJ79" s="13"/>
      <c r="AK79" s="13">
        <f>IF(AK46&gt;AK$64,1,0)</f>
        <v>0</v>
      </c>
      <c r="AL79" s="13">
        <f>IF(AL46&gt;AL$64,1,0)</f>
        <v>0</v>
      </c>
      <c r="AM79" s="13">
        <f>IF(AM46&gt;AM$64,1,0)</f>
        <v>0</v>
      </c>
      <c r="AN79" s="13">
        <f>IF(AN46&gt;AN$64,1,0)</f>
        <v>0</v>
      </c>
      <c r="AO79" s="13">
        <f>IF(AO46&gt;AO$64,1,0)</f>
        <v>1</v>
      </c>
      <c r="AP79" s="13">
        <f>IF(AP46&gt;AP$64,1,0)</f>
        <v>0</v>
      </c>
      <c r="AQ79" s="13"/>
      <c r="AR79" s="13">
        <f>IF(AR46&gt;AR$64,1,0)</f>
        <v>0</v>
      </c>
      <c r="AS79" s="13">
        <f>IF(AS46&gt;AS$64,1,0)</f>
        <v>0</v>
      </c>
      <c r="AT79" s="13">
        <f>IF(AT46&gt;AT$64,1,0)</f>
        <v>0</v>
      </c>
      <c r="AU79" s="13">
        <f>IF(AU46&gt;AU$64,1,0)</f>
        <v>0</v>
      </c>
      <c r="AV79" s="13">
        <f>IF(AV46&gt;AV$64,1,0)</f>
        <v>0</v>
      </c>
      <c r="AW79" s="13">
        <f>IF(AW46&gt;AW$64,1,0)</f>
        <v>0</v>
      </c>
      <c r="AX79" s="13"/>
      <c r="AY79" s="13">
        <f>IF(AY46&gt;AY$64,1,0)</f>
        <v>0</v>
      </c>
      <c r="AZ79" s="13"/>
      <c r="BA79" s="13">
        <f>IF(BA46&gt;BA$64,1,0)</f>
        <v>0</v>
      </c>
      <c r="BB79" s="110">
        <f>IF(BB46&gt;BB$64,1,0)</f>
        <v>0</v>
      </c>
    </row>
    <row r="80" spans="1:54" x14ac:dyDescent="0.2">
      <c r="A80" s="16" t="s">
        <v>437</v>
      </c>
      <c r="B80" s="110" t="s">
        <v>603</v>
      </c>
      <c r="C80" s="13"/>
      <c r="D80" s="13">
        <f>IF(D47&gt;D$64,1,0)</f>
        <v>0</v>
      </c>
      <c r="E80" s="13">
        <f>IF(E47&gt;E$64,1,0)</f>
        <v>0</v>
      </c>
      <c r="F80" s="13">
        <f>IF(F47&gt;F$64,1,0)</f>
        <v>0</v>
      </c>
      <c r="G80" s="13">
        <f>IF(G47&gt;G$64,1,0)</f>
        <v>0</v>
      </c>
      <c r="H80" s="13">
        <f>IF(H47&gt;H$64,1,0)</f>
        <v>0</v>
      </c>
      <c r="I80" s="13">
        <f>IF(I47&gt;I$64,1,0)</f>
        <v>1</v>
      </c>
      <c r="J80" s="13">
        <f>IF(J47&gt;J$64,1,0)</f>
        <v>0</v>
      </c>
      <c r="K80" s="13"/>
      <c r="L80" s="13">
        <f t="shared" ref="L80:AH80" si="48">IF(L47&gt;L$64,1,0)</f>
        <v>0</v>
      </c>
      <c r="M80" s="13">
        <f t="shared" si="48"/>
        <v>1</v>
      </c>
      <c r="N80" s="13">
        <f t="shared" si="48"/>
        <v>0</v>
      </c>
      <c r="O80" s="13">
        <f t="shared" si="48"/>
        <v>0</v>
      </c>
      <c r="P80" s="13">
        <f t="shared" si="48"/>
        <v>0</v>
      </c>
      <c r="Q80" s="13">
        <f t="shared" si="48"/>
        <v>1</v>
      </c>
      <c r="R80" s="13">
        <f t="shared" si="48"/>
        <v>0</v>
      </c>
      <c r="S80" s="13">
        <f t="shared" si="48"/>
        <v>0</v>
      </c>
      <c r="T80" s="13">
        <f t="shared" si="48"/>
        <v>0</v>
      </c>
      <c r="U80" s="13">
        <f t="shared" si="48"/>
        <v>0</v>
      </c>
      <c r="V80" s="13">
        <f t="shared" si="48"/>
        <v>0</v>
      </c>
      <c r="W80" s="13">
        <f t="shared" si="48"/>
        <v>0</v>
      </c>
      <c r="X80" s="13">
        <f t="shared" si="48"/>
        <v>0</v>
      </c>
      <c r="Y80" s="13">
        <f t="shared" si="48"/>
        <v>0</v>
      </c>
      <c r="Z80" s="13">
        <f t="shared" si="48"/>
        <v>0</v>
      </c>
      <c r="AA80" s="13">
        <f t="shared" si="48"/>
        <v>0</v>
      </c>
      <c r="AB80" s="13">
        <f t="shared" si="48"/>
        <v>1</v>
      </c>
      <c r="AC80" s="13">
        <f t="shared" si="48"/>
        <v>0</v>
      </c>
      <c r="AD80" s="13">
        <f t="shared" si="48"/>
        <v>0</v>
      </c>
      <c r="AE80" s="13">
        <f t="shared" si="48"/>
        <v>0</v>
      </c>
      <c r="AF80" s="13">
        <f t="shared" si="48"/>
        <v>0</v>
      </c>
      <c r="AG80" s="13">
        <f t="shared" si="48"/>
        <v>0</v>
      </c>
      <c r="AH80" s="13">
        <f t="shared" si="48"/>
        <v>0</v>
      </c>
      <c r="AI80" s="13"/>
      <c r="AJ80" s="13"/>
      <c r="AK80" s="13">
        <f>IF(AK47&gt;AK$64,1,0)</f>
        <v>0</v>
      </c>
      <c r="AL80" s="13">
        <f>IF(AL47&gt;AL$64,1,0)</f>
        <v>0</v>
      </c>
      <c r="AM80" s="13">
        <f>IF(AM47&gt;AM$64,1,0)</f>
        <v>0</v>
      </c>
      <c r="AN80" s="13">
        <f>IF(AN47&gt;AN$64,1,0)</f>
        <v>0</v>
      </c>
      <c r="AO80" s="13">
        <f>IF(AO47&gt;AO$64,1,0)</f>
        <v>1</v>
      </c>
      <c r="AP80" s="13">
        <f>IF(AP47&gt;AP$64,1,0)</f>
        <v>0</v>
      </c>
      <c r="AQ80" s="13"/>
      <c r="AR80" s="13">
        <f>IF(AR47&gt;AR$64,1,0)</f>
        <v>0</v>
      </c>
      <c r="AS80" s="13">
        <f>IF(AS47&gt;AS$64,1,0)</f>
        <v>0</v>
      </c>
      <c r="AT80" s="13">
        <f>IF(AT47&gt;AT$64,1,0)</f>
        <v>0</v>
      </c>
      <c r="AU80" s="13">
        <f>IF(AU47&gt;AU$64,1,0)</f>
        <v>0</v>
      </c>
      <c r="AV80" s="13">
        <f>IF(AV47&gt;AV$64,1,0)</f>
        <v>0</v>
      </c>
      <c r="AW80" s="13">
        <f>IF(AW47&gt;AW$64,1,0)</f>
        <v>0</v>
      </c>
      <c r="AX80" s="13"/>
      <c r="AY80" s="13">
        <f>IF(AY47&gt;AY$64,1,0)</f>
        <v>0</v>
      </c>
      <c r="AZ80" s="13"/>
      <c r="BA80" s="13">
        <f>IF(BA47&gt;BA$64,1,0)</f>
        <v>0</v>
      </c>
      <c r="BB80" s="110">
        <f>IF(BB47&gt;BB$64,1,0)</f>
        <v>0</v>
      </c>
    </row>
    <row r="81" spans="1:54" x14ac:dyDescent="0.2">
      <c r="A81" s="16" t="s">
        <v>437</v>
      </c>
      <c r="B81" s="110" t="s">
        <v>681</v>
      </c>
      <c r="C81" s="13"/>
      <c r="D81" s="13">
        <f>IF(D48&gt;D$64,1,0)</f>
        <v>1</v>
      </c>
      <c r="E81" s="13">
        <f>IF(E48&gt;E$64,1,0)</f>
        <v>1</v>
      </c>
      <c r="F81" s="13">
        <f>IF(F48&gt;F$64,1,0)</f>
        <v>0</v>
      </c>
      <c r="G81" s="13">
        <f>IF(G48&gt;G$64,1,0)</f>
        <v>0</v>
      </c>
      <c r="H81" s="13">
        <f>IF(H48&gt;H$64,1,0)</f>
        <v>0</v>
      </c>
      <c r="I81" s="13">
        <f>IF(I48&gt;I$64,1,0)</f>
        <v>1</v>
      </c>
      <c r="J81" s="13">
        <f>IF(J48&gt;J$64,1,0)</f>
        <v>0</v>
      </c>
      <c r="K81" s="13"/>
      <c r="L81" s="13">
        <f t="shared" ref="L81:AH81" si="49">IF(L48&gt;L$64,1,0)</f>
        <v>0</v>
      </c>
      <c r="M81" s="13">
        <f t="shared" si="49"/>
        <v>1</v>
      </c>
      <c r="N81" s="13">
        <f t="shared" si="49"/>
        <v>0</v>
      </c>
      <c r="O81" s="13">
        <f t="shared" si="49"/>
        <v>0</v>
      </c>
      <c r="P81" s="13">
        <f t="shared" si="49"/>
        <v>0</v>
      </c>
      <c r="Q81" s="13">
        <f t="shared" si="49"/>
        <v>1</v>
      </c>
      <c r="R81" s="13">
        <f t="shared" si="49"/>
        <v>0</v>
      </c>
      <c r="S81" s="13">
        <f t="shared" si="49"/>
        <v>0</v>
      </c>
      <c r="T81" s="13">
        <f t="shared" si="49"/>
        <v>0</v>
      </c>
      <c r="U81" s="13">
        <f t="shared" si="49"/>
        <v>0</v>
      </c>
      <c r="V81" s="13">
        <f t="shared" si="49"/>
        <v>0</v>
      </c>
      <c r="W81" s="13">
        <f t="shared" si="49"/>
        <v>0</v>
      </c>
      <c r="X81" s="13">
        <f t="shared" si="49"/>
        <v>0</v>
      </c>
      <c r="Y81" s="13">
        <f t="shared" si="49"/>
        <v>0</v>
      </c>
      <c r="Z81" s="13">
        <f t="shared" si="49"/>
        <v>0</v>
      </c>
      <c r="AA81" s="13">
        <f t="shared" si="49"/>
        <v>0</v>
      </c>
      <c r="AB81" s="13">
        <f t="shared" si="49"/>
        <v>1</v>
      </c>
      <c r="AC81" s="13">
        <f t="shared" si="49"/>
        <v>1</v>
      </c>
      <c r="AD81" s="13">
        <f t="shared" si="49"/>
        <v>0</v>
      </c>
      <c r="AE81" s="13">
        <f t="shared" si="49"/>
        <v>1</v>
      </c>
      <c r="AF81" s="13">
        <f t="shared" si="49"/>
        <v>1</v>
      </c>
      <c r="AG81" s="13">
        <f t="shared" si="49"/>
        <v>0</v>
      </c>
      <c r="AH81" s="13">
        <f t="shared" si="49"/>
        <v>0</v>
      </c>
      <c r="AI81" s="13"/>
      <c r="AJ81" s="13"/>
      <c r="AK81" s="13">
        <f>IF(AK48&gt;AK$64,1,0)</f>
        <v>0</v>
      </c>
      <c r="AL81" s="13">
        <f>IF(AL48&gt;AL$64,1,0)</f>
        <v>0</v>
      </c>
      <c r="AM81" s="13">
        <f>IF(AM48&gt;AM$64,1,0)</f>
        <v>1</v>
      </c>
      <c r="AN81" s="13">
        <f>IF(AN48&gt;AN$64,1,0)</f>
        <v>0</v>
      </c>
      <c r="AO81" s="13">
        <f>IF(AO48&gt;AO$64,1,0)</f>
        <v>1</v>
      </c>
      <c r="AP81" s="13">
        <f>IF(AP48&gt;AP$64,1,0)</f>
        <v>0</v>
      </c>
      <c r="AQ81" s="13"/>
      <c r="AR81" s="13">
        <f>IF(AR48&gt;AR$64,1,0)</f>
        <v>0</v>
      </c>
      <c r="AS81" s="13">
        <f>IF(AS48&gt;AS$64,1,0)</f>
        <v>0</v>
      </c>
      <c r="AT81" s="13">
        <f>IF(AT48&gt;AT$64,1,0)</f>
        <v>0</v>
      </c>
      <c r="AU81" s="13">
        <f>IF(AU48&gt;AU$64,1,0)</f>
        <v>0</v>
      </c>
      <c r="AV81" s="13">
        <f>IF(AV48&gt;AV$64,1,0)</f>
        <v>0</v>
      </c>
      <c r="AW81" s="13">
        <f>IF(AW48&gt;AW$64,1,0)</f>
        <v>0</v>
      </c>
      <c r="AX81" s="13"/>
      <c r="AY81" s="13">
        <f>IF(AY48&gt;AY$64,1,0)</f>
        <v>0</v>
      </c>
      <c r="AZ81" s="13"/>
      <c r="BA81" s="13">
        <f>IF(BA48&gt;BA$64,1,0)</f>
        <v>0</v>
      </c>
      <c r="BB81" s="110">
        <f>IF(BB48&gt;BB$64,1,0)</f>
        <v>0</v>
      </c>
    </row>
    <row r="82" spans="1:54" x14ac:dyDescent="0.2">
      <c r="A82" s="16" t="s">
        <v>437</v>
      </c>
      <c r="B82" s="110" t="s">
        <v>727</v>
      </c>
      <c r="C82" s="13"/>
      <c r="D82" s="13">
        <f>IF(D49&gt;D$64,1,0)</f>
        <v>0</v>
      </c>
      <c r="E82" s="13">
        <f>IF(E49&gt;E$64,1,0)</f>
        <v>0</v>
      </c>
      <c r="F82" s="13">
        <f>IF(F49&gt;F$64,1,0)</f>
        <v>0</v>
      </c>
      <c r="G82" s="13">
        <f>IF(G49&gt;G$64,1,0)</f>
        <v>0</v>
      </c>
      <c r="H82" s="13">
        <f>IF(H49&gt;H$64,1,0)</f>
        <v>0</v>
      </c>
      <c r="I82" s="13">
        <f>IF(I49&gt;I$64,1,0)</f>
        <v>1</v>
      </c>
      <c r="J82" s="13">
        <f>IF(J49&gt;J$64,1,0)</f>
        <v>0</v>
      </c>
      <c r="K82" s="13"/>
      <c r="L82" s="13">
        <f t="shared" ref="L82:AH82" si="50">IF(L49&gt;L$64,1,0)</f>
        <v>0</v>
      </c>
      <c r="M82" s="13">
        <f t="shared" si="50"/>
        <v>1</v>
      </c>
      <c r="N82" s="13">
        <f t="shared" si="50"/>
        <v>0</v>
      </c>
      <c r="O82" s="13">
        <f t="shared" si="50"/>
        <v>0</v>
      </c>
      <c r="P82" s="13">
        <f t="shared" si="50"/>
        <v>0</v>
      </c>
      <c r="Q82" s="13">
        <f t="shared" si="50"/>
        <v>1</v>
      </c>
      <c r="R82" s="13">
        <f t="shared" si="50"/>
        <v>0</v>
      </c>
      <c r="S82" s="13">
        <f t="shared" si="50"/>
        <v>0</v>
      </c>
      <c r="T82" s="13">
        <f t="shared" si="50"/>
        <v>0</v>
      </c>
      <c r="U82" s="13">
        <f t="shared" si="50"/>
        <v>0</v>
      </c>
      <c r="V82" s="13">
        <f t="shared" si="50"/>
        <v>0</v>
      </c>
      <c r="W82" s="13">
        <f t="shared" si="50"/>
        <v>0</v>
      </c>
      <c r="X82" s="13">
        <f t="shared" si="50"/>
        <v>0</v>
      </c>
      <c r="Y82" s="13">
        <f t="shared" si="50"/>
        <v>0</v>
      </c>
      <c r="Z82" s="13">
        <f t="shared" si="50"/>
        <v>0</v>
      </c>
      <c r="AA82" s="13">
        <f t="shared" si="50"/>
        <v>0</v>
      </c>
      <c r="AB82" s="13">
        <f t="shared" si="50"/>
        <v>1</v>
      </c>
      <c r="AC82" s="13">
        <f t="shared" si="50"/>
        <v>0</v>
      </c>
      <c r="AD82" s="13">
        <f t="shared" si="50"/>
        <v>1</v>
      </c>
      <c r="AE82" s="13">
        <f t="shared" si="50"/>
        <v>0</v>
      </c>
      <c r="AF82" s="13">
        <f t="shared" si="50"/>
        <v>0</v>
      </c>
      <c r="AG82" s="13">
        <f t="shared" si="50"/>
        <v>0</v>
      </c>
      <c r="AH82" s="13">
        <f t="shared" si="50"/>
        <v>0</v>
      </c>
      <c r="AI82" s="13"/>
      <c r="AJ82" s="13"/>
      <c r="AK82" s="13">
        <f>IF(AK49&gt;AK$64,1,0)</f>
        <v>1</v>
      </c>
      <c r="AL82" s="13">
        <f>IF(AL49&gt;AL$64,1,0)</f>
        <v>0</v>
      </c>
      <c r="AM82" s="13">
        <f>IF(AM49&gt;AM$64,1,0)</f>
        <v>0</v>
      </c>
      <c r="AN82" s="13">
        <f>IF(AN49&gt;AN$64,1,0)</f>
        <v>0</v>
      </c>
      <c r="AO82" s="13">
        <f>IF(AO49&gt;AO$64,1,0)</f>
        <v>1</v>
      </c>
      <c r="AP82" s="13">
        <f>IF(AP49&gt;AP$64,1,0)</f>
        <v>0</v>
      </c>
      <c r="AQ82" s="13"/>
      <c r="AR82" s="13">
        <f>IF(AR49&gt;AR$64,1,0)</f>
        <v>0</v>
      </c>
      <c r="AS82" s="13">
        <f>IF(AS49&gt;AS$64,1,0)</f>
        <v>0</v>
      </c>
      <c r="AT82" s="13">
        <f>IF(AT49&gt;AT$64,1,0)</f>
        <v>0</v>
      </c>
      <c r="AU82" s="13">
        <f>IF(AU49&gt;AU$64,1,0)</f>
        <v>0</v>
      </c>
      <c r="AV82" s="13">
        <f>IF(AV49&gt;AV$64,1,0)</f>
        <v>0</v>
      </c>
      <c r="AW82" s="13">
        <f>IF(AW49&gt;AW$64,1,0)</f>
        <v>1</v>
      </c>
      <c r="AX82" s="13"/>
      <c r="AY82" s="13">
        <f>IF(AY49&gt;AY$64,1,0)</f>
        <v>1</v>
      </c>
      <c r="AZ82" s="13"/>
      <c r="BA82" s="13">
        <f>IF(BA49&gt;BA$64,1,0)</f>
        <v>0</v>
      </c>
      <c r="BB82" s="110">
        <f>IF(BB49&gt;BB$64,1,0)</f>
        <v>0</v>
      </c>
    </row>
    <row r="83" spans="1:54" x14ac:dyDescent="0.2">
      <c r="A83" s="16" t="s">
        <v>437</v>
      </c>
      <c r="B83" s="110" t="s">
        <v>768</v>
      </c>
      <c r="C83" s="13"/>
      <c r="D83" s="13">
        <f>IF(D50&gt;D$64,1,0)</f>
        <v>0</v>
      </c>
      <c r="E83" s="13">
        <f>IF(E50&gt;E$64,1,0)</f>
        <v>0</v>
      </c>
      <c r="F83" s="13">
        <f>IF(F50&gt;F$64,1,0)</f>
        <v>0</v>
      </c>
      <c r="G83" s="13">
        <f>IF(G50&gt;G$64,1,0)</f>
        <v>0</v>
      </c>
      <c r="H83" s="13">
        <f>IF(H50&gt;H$64,1,0)</f>
        <v>0</v>
      </c>
      <c r="I83" s="13">
        <f>IF(I50&gt;I$64,1,0)</f>
        <v>1</v>
      </c>
      <c r="J83" s="13">
        <f>IF(J50&gt;J$64,1,0)</f>
        <v>0</v>
      </c>
      <c r="K83" s="13"/>
      <c r="L83" s="13">
        <f t="shared" ref="L83:AH83" si="51">IF(L50&gt;L$64,1,0)</f>
        <v>0</v>
      </c>
      <c r="M83" s="13">
        <f t="shared" si="51"/>
        <v>1</v>
      </c>
      <c r="N83" s="13">
        <f t="shared" si="51"/>
        <v>0</v>
      </c>
      <c r="O83" s="13">
        <f t="shared" si="51"/>
        <v>0</v>
      </c>
      <c r="P83" s="13">
        <f t="shared" si="51"/>
        <v>0</v>
      </c>
      <c r="Q83" s="13">
        <f t="shared" si="51"/>
        <v>1</v>
      </c>
      <c r="R83" s="13">
        <f t="shared" si="51"/>
        <v>0</v>
      </c>
      <c r="S83" s="13">
        <f t="shared" si="51"/>
        <v>0</v>
      </c>
      <c r="T83" s="13">
        <f t="shared" si="51"/>
        <v>0</v>
      </c>
      <c r="U83" s="13">
        <f t="shared" si="51"/>
        <v>0</v>
      </c>
      <c r="V83" s="13">
        <f t="shared" si="51"/>
        <v>0</v>
      </c>
      <c r="W83" s="13">
        <f t="shared" si="51"/>
        <v>0</v>
      </c>
      <c r="X83" s="13">
        <f t="shared" si="51"/>
        <v>0</v>
      </c>
      <c r="Y83" s="13">
        <f t="shared" si="51"/>
        <v>0</v>
      </c>
      <c r="Z83" s="13">
        <f t="shared" si="51"/>
        <v>0</v>
      </c>
      <c r="AA83" s="13">
        <f t="shared" si="51"/>
        <v>0</v>
      </c>
      <c r="AB83" s="13">
        <f t="shared" si="51"/>
        <v>1</v>
      </c>
      <c r="AC83" s="13">
        <f t="shared" si="51"/>
        <v>1</v>
      </c>
      <c r="AD83" s="13">
        <f t="shared" si="51"/>
        <v>0</v>
      </c>
      <c r="AE83" s="13">
        <f t="shared" si="51"/>
        <v>0</v>
      </c>
      <c r="AF83" s="13">
        <f t="shared" si="51"/>
        <v>0</v>
      </c>
      <c r="AG83" s="13">
        <f t="shared" si="51"/>
        <v>0</v>
      </c>
      <c r="AH83" s="13">
        <f t="shared" si="51"/>
        <v>0</v>
      </c>
      <c r="AI83" s="13"/>
      <c r="AJ83" s="13"/>
      <c r="AK83" s="13">
        <f>IF(AK50&gt;AK$64,1,0)</f>
        <v>0</v>
      </c>
      <c r="AL83" s="13">
        <f>IF(AL50&gt;AL$64,1,0)</f>
        <v>0</v>
      </c>
      <c r="AM83" s="13">
        <f>IF(AM50&gt;AM$64,1,0)</f>
        <v>0</v>
      </c>
      <c r="AN83" s="13">
        <f>IF(AN50&gt;AN$64,1,0)</f>
        <v>0</v>
      </c>
      <c r="AO83" s="13">
        <f>IF(AO50&gt;AO$64,1,0)</f>
        <v>1</v>
      </c>
      <c r="AP83" s="13">
        <f>IF(AP50&gt;AP$64,1,0)</f>
        <v>0</v>
      </c>
      <c r="AQ83" s="13"/>
      <c r="AR83" s="13">
        <f>IF(AR50&gt;AR$64,1,0)</f>
        <v>0</v>
      </c>
      <c r="AS83" s="13">
        <f>IF(AS50&gt;AS$64,1,0)</f>
        <v>0</v>
      </c>
      <c r="AT83" s="13">
        <f>IF(AT50&gt;AT$64,1,0)</f>
        <v>0</v>
      </c>
      <c r="AU83" s="13">
        <f>IF(AU50&gt;AU$64,1,0)</f>
        <v>0</v>
      </c>
      <c r="AV83" s="13">
        <f>IF(AV50&gt;AV$64,1,0)</f>
        <v>0</v>
      </c>
      <c r="AW83" s="13">
        <f>IF(AW50&gt;AW$64,1,0)</f>
        <v>0</v>
      </c>
      <c r="AX83" s="13"/>
      <c r="AY83" s="13">
        <f>IF(AY50&gt;AY$64,1,0)</f>
        <v>0</v>
      </c>
      <c r="AZ83" s="13"/>
      <c r="BA83" s="13">
        <f>IF(BA50&gt;BA$64,1,0)</f>
        <v>0</v>
      </c>
      <c r="BB83" s="110">
        <f>IF(BB50&gt;BB$64,1,0)</f>
        <v>0</v>
      </c>
    </row>
    <row r="84" spans="1:54" x14ac:dyDescent="0.2">
      <c r="A84" s="16" t="s">
        <v>437</v>
      </c>
      <c r="B84" s="110" t="s">
        <v>847</v>
      </c>
      <c r="C84" s="13"/>
      <c r="D84" s="13">
        <f>IF(D51&gt;D$64,1,0)</f>
        <v>0</v>
      </c>
      <c r="E84" s="13">
        <f>IF(E51&gt;E$64,1,0)</f>
        <v>0</v>
      </c>
      <c r="F84" s="13">
        <f>IF(F51&gt;F$64,1,0)</f>
        <v>0</v>
      </c>
      <c r="G84" s="13">
        <f>IF(G51&gt;G$64,1,0)</f>
        <v>0</v>
      </c>
      <c r="H84" s="13">
        <f>IF(H51&gt;H$64,1,0)</f>
        <v>0</v>
      </c>
      <c r="I84" s="13">
        <f>IF(I51&gt;I$64,1,0)</f>
        <v>1</v>
      </c>
      <c r="J84" s="13">
        <f>IF(J51&gt;J$64,1,0)</f>
        <v>0</v>
      </c>
      <c r="K84" s="13"/>
      <c r="L84" s="13">
        <f t="shared" ref="L84:AH84" si="52">IF(L51&gt;L$64,1,0)</f>
        <v>0</v>
      </c>
      <c r="M84" s="13">
        <f t="shared" si="52"/>
        <v>1</v>
      </c>
      <c r="N84" s="13">
        <f t="shared" si="52"/>
        <v>0</v>
      </c>
      <c r="O84" s="13">
        <f t="shared" si="52"/>
        <v>0</v>
      </c>
      <c r="P84" s="13">
        <f t="shared" si="52"/>
        <v>0</v>
      </c>
      <c r="Q84" s="13">
        <f t="shared" si="52"/>
        <v>0</v>
      </c>
      <c r="R84" s="13">
        <f t="shared" si="52"/>
        <v>0</v>
      </c>
      <c r="S84" s="13">
        <f t="shared" si="52"/>
        <v>0</v>
      </c>
      <c r="T84" s="13">
        <f t="shared" si="52"/>
        <v>0</v>
      </c>
      <c r="U84" s="13">
        <f t="shared" si="52"/>
        <v>0</v>
      </c>
      <c r="V84" s="13">
        <f t="shared" si="52"/>
        <v>0</v>
      </c>
      <c r="W84" s="13">
        <f t="shared" si="52"/>
        <v>0</v>
      </c>
      <c r="X84" s="13">
        <f t="shared" si="52"/>
        <v>0</v>
      </c>
      <c r="Y84" s="13">
        <f t="shared" si="52"/>
        <v>0</v>
      </c>
      <c r="Z84" s="13">
        <f t="shared" si="52"/>
        <v>0</v>
      </c>
      <c r="AA84" s="13">
        <f t="shared" si="52"/>
        <v>0</v>
      </c>
      <c r="AB84" s="13">
        <f t="shared" si="52"/>
        <v>1</v>
      </c>
      <c r="AC84" s="13">
        <f t="shared" si="52"/>
        <v>0</v>
      </c>
      <c r="AD84" s="13">
        <f t="shared" si="52"/>
        <v>0</v>
      </c>
      <c r="AE84" s="13">
        <f t="shared" si="52"/>
        <v>0</v>
      </c>
      <c r="AF84" s="13">
        <f t="shared" si="52"/>
        <v>0</v>
      </c>
      <c r="AG84" s="13">
        <f t="shared" si="52"/>
        <v>0</v>
      </c>
      <c r="AH84" s="13">
        <f t="shared" si="52"/>
        <v>0</v>
      </c>
      <c r="AI84" s="13"/>
      <c r="AJ84" s="13"/>
      <c r="AK84" s="13">
        <f>IF(AK51&gt;AK$64,1,0)</f>
        <v>0</v>
      </c>
      <c r="AL84" s="13">
        <f>IF(AL51&gt;AL$64,1,0)</f>
        <v>0</v>
      </c>
      <c r="AM84" s="13">
        <f>IF(AM51&gt;AM$64,1,0)</f>
        <v>0</v>
      </c>
      <c r="AN84" s="13">
        <f>IF(AN51&gt;AN$64,1,0)</f>
        <v>0</v>
      </c>
      <c r="AO84" s="13">
        <f>IF(AO51&gt;AO$64,1,0)</f>
        <v>1</v>
      </c>
      <c r="AP84" s="13">
        <f>IF(AP51&gt;AP$64,1,0)</f>
        <v>0</v>
      </c>
      <c r="AQ84" s="13"/>
      <c r="AR84" s="13">
        <f>IF(AR51&gt;AR$64,1,0)</f>
        <v>0</v>
      </c>
      <c r="AS84" s="13">
        <f>IF(AS51&gt;AS$64,1,0)</f>
        <v>0</v>
      </c>
      <c r="AT84" s="13">
        <f>IF(AT51&gt;AT$64,1,0)</f>
        <v>0</v>
      </c>
      <c r="AU84" s="13">
        <f>IF(AU51&gt;AU$64,1,0)</f>
        <v>0</v>
      </c>
      <c r="AV84" s="13">
        <f>IF(AV51&gt;AV$64,1,0)</f>
        <v>0</v>
      </c>
      <c r="AW84" s="13">
        <f>IF(AW51&gt;AW$64,1,0)</f>
        <v>0</v>
      </c>
      <c r="AX84" s="13"/>
      <c r="AY84" s="13">
        <f>IF(AY51&gt;AY$64,1,0)</f>
        <v>0</v>
      </c>
      <c r="AZ84" s="13"/>
      <c r="BA84" s="13">
        <f>IF(BA51&gt;BA$64,1,0)</f>
        <v>0</v>
      </c>
      <c r="BB84" s="110">
        <f>IF(BB51&gt;BB$64,1,0)</f>
        <v>0</v>
      </c>
    </row>
    <row r="85" spans="1:54" x14ac:dyDescent="0.2">
      <c r="A85" s="16" t="s">
        <v>437</v>
      </c>
      <c r="B85" s="110" t="s">
        <v>889</v>
      </c>
      <c r="C85" s="13"/>
      <c r="D85" s="13">
        <f>IF(D52&gt;D$64,1,0)</f>
        <v>0</v>
      </c>
      <c r="E85" s="13">
        <f>IF(E52&gt;E$64,1,0)</f>
        <v>0</v>
      </c>
      <c r="F85" s="13">
        <f>IF(F52&gt;F$64,1,0)</f>
        <v>0</v>
      </c>
      <c r="G85" s="13">
        <f>IF(G52&gt;G$64,1,0)</f>
        <v>0</v>
      </c>
      <c r="H85" s="13">
        <f>IF(H52&gt;H$64,1,0)</f>
        <v>0</v>
      </c>
      <c r="I85" s="13">
        <f>IF(I52&gt;I$64,1,0)</f>
        <v>1</v>
      </c>
      <c r="J85" s="13">
        <f>IF(J52&gt;J$64,1,0)</f>
        <v>0</v>
      </c>
      <c r="K85" s="13"/>
      <c r="L85" s="13">
        <f t="shared" ref="L85:AH85" si="53">IF(L52&gt;L$64,1,0)</f>
        <v>0</v>
      </c>
      <c r="M85" s="13">
        <f t="shared" si="53"/>
        <v>1</v>
      </c>
      <c r="N85" s="13">
        <f t="shared" si="53"/>
        <v>0</v>
      </c>
      <c r="O85" s="13">
        <f t="shared" si="53"/>
        <v>0</v>
      </c>
      <c r="P85" s="13">
        <f t="shared" si="53"/>
        <v>0</v>
      </c>
      <c r="Q85" s="13">
        <f t="shared" si="53"/>
        <v>0</v>
      </c>
      <c r="R85" s="13">
        <f t="shared" si="53"/>
        <v>0</v>
      </c>
      <c r="S85" s="13">
        <f t="shared" si="53"/>
        <v>0</v>
      </c>
      <c r="T85" s="13">
        <f t="shared" si="53"/>
        <v>0</v>
      </c>
      <c r="U85" s="13">
        <f t="shared" si="53"/>
        <v>0</v>
      </c>
      <c r="V85" s="13">
        <f t="shared" si="53"/>
        <v>0</v>
      </c>
      <c r="W85" s="13">
        <f t="shared" si="53"/>
        <v>0</v>
      </c>
      <c r="X85" s="13">
        <f t="shared" si="53"/>
        <v>0</v>
      </c>
      <c r="Y85" s="13">
        <f t="shared" si="53"/>
        <v>0</v>
      </c>
      <c r="Z85" s="13">
        <f t="shared" si="53"/>
        <v>0</v>
      </c>
      <c r="AA85" s="13">
        <f t="shared" si="53"/>
        <v>0</v>
      </c>
      <c r="AB85" s="13">
        <f t="shared" si="53"/>
        <v>1</v>
      </c>
      <c r="AC85" s="13">
        <f t="shared" si="53"/>
        <v>0</v>
      </c>
      <c r="AD85" s="13">
        <f t="shared" si="53"/>
        <v>0</v>
      </c>
      <c r="AE85" s="13">
        <f t="shared" si="53"/>
        <v>0</v>
      </c>
      <c r="AF85" s="13">
        <f t="shared" si="53"/>
        <v>0</v>
      </c>
      <c r="AG85" s="13">
        <f t="shared" si="53"/>
        <v>0</v>
      </c>
      <c r="AH85" s="13">
        <f t="shared" si="53"/>
        <v>0</v>
      </c>
      <c r="AI85" s="13"/>
      <c r="AJ85" s="13"/>
      <c r="AK85" s="13">
        <f>IF(AK52&gt;AK$64,1,0)</f>
        <v>0</v>
      </c>
      <c r="AL85" s="13">
        <f>IF(AL52&gt;AL$64,1,0)</f>
        <v>0</v>
      </c>
      <c r="AM85" s="13">
        <f>IF(AM52&gt;AM$64,1,0)</f>
        <v>0</v>
      </c>
      <c r="AN85" s="13">
        <f>IF(AN52&gt;AN$64,1,0)</f>
        <v>0</v>
      </c>
      <c r="AO85" s="13">
        <f>IF(AO52&gt;AO$64,1,0)</f>
        <v>1</v>
      </c>
      <c r="AP85" s="13">
        <f>IF(AP52&gt;AP$64,1,0)</f>
        <v>0</v>
      </c>
      <c r="AQ85" s="13"/>
      <c r="AR85" s="13">
        <f>IF(AR52&gt;AR$64,1,0)</f>
        <v>0</v>
      </c>
      <c r="AS85" s="13">
        <f>IF(AS52&gt;AS$64,1,0)</f>
        <v>0</v>
      </c>
      <c r="AT85" s="13">
        <f>IF(AT52&gt;AT$64,1,0)</f>
        <v>0</v>
      </c>
      <c r="AU85" s="13">
        <f>IF(AU52&gt;AU$64,1,0)</f>
        <v>0</v>
      </c>
      <c r="AV85" s="13">
        <f>IF(AV52&gt;AV$64,1,0)</f>
        <v>0</v>
      </c>
      <c r="AW85" s="13">
        <f>IF(AW52&gt;AW$64,1,0)</f>
        <v>0</v>
      </c>
      <c r="AX85" s="13"/>
      <c r="AY85" s="13">
        <f>IF(AY52&gt;AY$64,1,0)</f>
        <v>0</v>
      </c>
      <c r="AZ85" s="13"/>
      <c r="BA85" s="13">
        <f>IF(BA52&gt;BA$64,1,0)</f>
        <v>0</v>
      </c>
      <c r="BB85" s="110">
        <f>IF(BB52&gt;BB$64,1,0)</f>
        <v>0</v>
      </c>
    </row>
    <row r="86" spans="1:54" x14ac:dyDescent="0.2">
      <c r="A86" s="16" t="s">
        <v>437</v>
      </c>
      <c r="B86" s="111">
        <v>44124</v>
      </c>
      <c r="C86" s="13"/>
      <c r="D86" s="13">
        <f t="shared" ref="D86:J87" si="54">IF(D53&gt;D$64,1,0)</f>
        <v>0</v>
      </c>
      <c r="E86" s="13">
        <f t="shared" si="54"/>
        <v>0</v>
      </c>
      <c r="F86" s="13">
        <f t="shared" si="54"/>
        <v>0</v>
      </c>
      <c r="G86" s="13">
        <f t="shared" si="54"/>
        <v>0</v>
      </c>
      <c r="H86" s="13">
        <f t="shared" si="54"/>
        <v>0</v>
      </c>
      <c r="I86" s="13">
        <f t="shared" si="54"/>
        <v>1</v>
      </c>
      <c r="J86" s="13">
        <f t="shared" si="54"/>
        <v>0</v>
      </c>
      <c r="K86" s="13"/>
      <c r="L86" s="13">
        <f t="shared" ref="K86:X86" si="55">IF(L53&gt;L$64,1,0)</f>
        <v>0</v>
      </c>
      <c r="M86" s="13">
        <f t="shared" si="55"/>
        <v>1</v>
      </c>
      <c r="N86" s="13">
        <f t="shared" si="55"/>
        <v>0</v>
      </c>
      <c r="O86" s="13">
        <f t="shared" si="55"/>
        <v>0</v>
      </c>
      <c r="P86" s="13">
        <f t="shared" si="55"/>
        <v>0</v>
      </c>
      <c r="Q86" s="13">
        <f t="shared" si="55"/>
        <v>0</v>
      </c>
      <c r="R86" s="13">
        <f t="shared" si="55"/>
        <v>0</v>
      </c>
      <c r="S86" s="13">
        <f t="shared" si="55"/>
        <v>0</v>
      </c>
      <c r="T86" s="13">
        <f t="shared" si="55"/>
        <v>0</v>
      </c>
      <c r="U86" s="13">
        <f t="shared" si="55"/>
        <v>0</v>
      </c>
      <c r="V86" s="13">
        <f t="shared" si="55"/>
        <v>0</v>
      </c>
      <c r="W86" s="13">
        <f t="shared" si="55"/>
        <v>0</v>
      </c>
      <c r="X86" s="13">
        <f t="shared" si="55"/>
        <v>0</v>
      </c>
      <c r="Y86" s="13">
        <f t="shared" ref="Y86:BA86" si="56">IF(Y53&gt;Y$64,1,0)</f>
        <v>0</v>
      </c>
      <c r="Z86" s="13">
        <f t="shared" si="56"/>
        <v>0</v>
      </c>
      <c r="AA86" s="13">
        <f t="shared" si="56"/>
        <v>0</v>
      </c>
      <c r="AB86" s="13">
        <f t="shared" si="56"/>
        <v>1</v>
      </c>
      <c r="AC86" s="13">
        <f t="shared" si="56"/>
        <v>1</v>
      </c>
      <c r="AD86" s="13">
        <f t="shared" si="56"/>
        <v>0</v>
      </c>
      <c r="AE86" s="13">
        <f t="shared" si="56"/>
        <v>0</v>
      </c>
      <c r="AF86" s="13">
        <f t="shared" si="56"/>
        <v>0</v>
      </c>
      <c r="AG86" s="13">
        <f t="shared" si="56"/>
        <v>1</v>
      </c>
      <c r="AH86" s="13">
        <f t="shared" si="56"/>
        <v>0</v>
      </c>
      <c r="AI86" s="13"/>
      <c r="AJ86" s="13"/>
      <c r="AK86" s="13">
        <f t="shared" si="56"/>
        <v>0</v>
      </c>
      <c r="AL86" s="13">
        <f t="shared" si="56"/>
        <v>0</v>
      </c>
      <c r="AM86" s="13">
        <f t="shared" si="56"/>
        <v>0</v>
      </c>
      <c r="AN86" s="13">
        <f t="shared" si="56"/>
        <v>1</v>
      </c>
      <c r="AO86" s="13">
        <f t="shared" si="56"/>
        <v>1</v>
      </c>
      <c r="AP86" s="13">
        <f t="shared" si="56"/>
        <v>0</v>
      </c>
      <c r="AQ86" s="13"/>
      <c r="AR86" s="13">
        <f t="shared" si="56"/>
        <v>0</v>
      </c>
      <c r="AS86" s="13">
        <f t="shared" si="56"/>
        <v>0</v>
      </c>
      <c r="AT86" s="13">
        <f t="shared" si="56"/>
        <v>0</v>
      </c>
      <c r="AU86" s="13">
        <f t="shared" si="56"/>
        <v>0</v>
      </c>
      <c r="AV86" s="13">
        <f t="shared" si="56"/>
        <v>0</v>
      </c>
      <c r="AW86" s="13">
        <f t="shared" si="56"/>
        <v>0</v>
      </c>
      <c r="AX86" s="13"/>
      <c r="AY86" s="13">
        <f t="shared" si="56"/>
        <v>1</v>
      </c>
      <c r="AZ86" s="13"/>
      <c r="BA86" s="13">
        <f t="shared" si="56"/>
        <v>0</v>
      </c>
      <c r="BB86" s="110">
        <f t="shared" ref="BB86" si="57">IF(BB53&gt;BB$64,1,0)</f>
        <v>0</v>
      </c>
    </row>
    <row r="87" spans="1:54" ht="17" thickBot="1" x14ac:dyDescent="0.25">
      <c r="A87" s="17" t="s">
        <v>437</v>
      </c>
      <c r="B87" s="112">
        <v>44159</v>
      </c>
      <c r="C87" s="18"/>
      <c r="D87" s="18">
        <f t="shared" si="54"/>
        <v>0</v>
      </c>
      <c r="E87" s="18">
        <f t="shared" si="54"/>
        <v>0</v>
      </c>
      <c r="F87" s="18">
        <f t="shared" si="54"/>
        <v>0</v>
      </c>
      <c r="G87" s="18">
        <f t="shared" si="54"/>
        <v>0</v>
      </c>
      <c r="H87" s="18">
        <f t="shared" si="54"/>
        <v>0</v>
      </c>
      <c r="I87" s="18">
        <f t="shared" si="54"/>
        <v>1</v>
      </c>
      <c r="J87" s="18">
        <f t="shared" si="54"/>
        <v>0</v>
      </c>
      <c r="K87" s="18"/>
      <c r="L87" s="18">
        <f t="shared" ref="K87:X87" si="58">IF(L54&gt;L$64,1,0)</f>
        <v>0</v>
      </c>
      <c r="M87" s="18">
        <f t="shared" si="58"/>
        <v>1</v>
      </c>
      <c r="N87" s="18">
        <f t="shared" si="58"/>
        <v>0</v>
      </c>
      <c r="O87" s="18">
        <f t="shared" si="58"/>
        <v>0</v>
      </c>
      <c r="P87" s="18">
        <f t="shared" si="58"/>
        <v>0</v>
      </c>
      <c r="Q87" s="18">
        <f t="shared" si="58"/>
        <v>0</v>
      </c>
      <c r="R87" s="18">
        <f t="shared" si="58"/>
        <v>0</v>
      </c>
      <c r="S87" s="18">
        <f t="shared" si="58"/>
        <v>0</v>
      </c>
      <c r="T87" s="18">
        <f t="shared" si="58"/>
        <v>0</v>
      </c>
      <c r="U87" s="18">
        <f t="shared" si="58"/>
        <v>0</v>
      </c>
      <c r="V87" s="18">
        <f t="shared" si="58"/>
        <v>0</v>
      </c>
      <c r="W87" s="18">
        <f t="shared" si="58"/>
        <v>0</v>
      </c>
      <c r="X87" s="18">
        <f t="shared" si="58"/>
        <v>0</v>
      </c>
      <c r="Y87" s="18">
        <f t="shared" ref="Y87:BA87" si="59">IF(Y54&gt;Y$64,1,0)</f>
        <v>0</v>
      </c>
      <c r="Z87" s="18">
        <f t="shared" si="59"/>
        <v>0</v>
      </c>
      <c r="AA87" s="18">
        <f t="shared" si="59"/>
        <v>0</v>
      </c>
      <c r="AB87" s="18">
        <f t="shared" si="59"/>
        <v>1</v>
      </c>
      <c r="AC87" s="18">
        <f t="shared" si="59"/>
        <v>0</v>
      </c>
      <c r="AD87" s="18">
        <f t="shared" si="59"/>
        <v>0</v>
      </c>
      <c r="AE87" s="18">
        <f t="shared" si="59"/>
        <v>0</v>
      </c>
      <c r="AF87" s="18">
        <f t="shared" si="59"/>
        <v>0</v>
      </c>
      <c r="AG87" s="18">
        <f t="shared" si="59"/>
        <v>0</v>
      </c>
      <c r="AH87" s="18">
        <f t="shared" si="59"/>
        <v>0</v>
      </c>
      <c r="AI87" s="18"/>
      <c r="AJ87" s="18"/>
      <c r="AK87" s="18">
        <f t="shared" si="59"/>
        <v>1</v>
      </c>
      <c r="AL87" s="18">
        <f t="shared" si="59"/>
        <v>0</v>
      </c>
      <c r="AM87" s="18">
        <f t="shared" si="59"/>
        <v>0</v>
      </c>
      <c r="AN87" s="18">
        <f t="shared" si="59"/>
        <v>1</v>
      </c>
      <c r="AO87" s="18">
        <f t="shared" si="59"/>
        <v>1</v>
      </c>
      <c r="AP87" s="18">
        <f t="shared" si="59"/>
        <v>0</v>
      </c>
      <c r="AQ87" s="18"/>
      <c r="AR87" s="18">
        <f t="shared" si="59"/>
        <v>0</v>
      </c>
      <c r="AS87" s="18">
        <f t="shared" si="59"/>
        <v>0</v>
      </c>
      <c r="AT87" s="18">
        <f t="shared" si="59"/>
        <v>0</v>
      </c>
      <c r="AU87" s="18">
        <f t="shared" si="59"/>
        <v>0</v>
      </c>
      <c r="AV87" s="18">
        <f t="shared" si="59"/>
        <v>0</v>
      </c>
      <c r="AW87" s="18">
        <f t="shared" si="59"/>
        <v>0</v>
      </c>
      <c r="AX87" s="18"/>
      <c r="AY87" s="18">
        <f t="shared" si="59"/>
        <v>1</v>
      </c>
      <c r="AZ87" s="18"/>
      <c r="BA87" s="18">
        <f t="shared" si="59"/>
        <v>0</v>
      </c>
      <c r="BB87" s="118">
        <f t="shared" ref="BB87" si="60">IF(BB54&gt;BB$64,1,0)</f>
        <v>0</v>
      </c>
    </row>
    <row r="90" spans="1:54" x14ac:dyDescent="0.2">
      <c r="C90" s="99"/>
      <c r="D90" s="12" t="s">
        <v>984</v>
      </c>
      <c r="H90" s="11" t="s">
        <v>990</v>
      </c>
      <c r="I90" s="102">
        <f>2/45</f>
        <v>4.4444444444444446E-2</v>
      </c>
    </row>
    <row r="91" spans="1:54" x14ac:dyDescent="0.2">
      <c r="C91" s="100"/>
      <c r="D91" s="12" t="s">
        <v>985</v>
      </c>
      <c r="H91" s="11" t="s">
        <v>991</v>
      </c>
      <c r="I91" s="102">
        <f>4/45</f>
        <v>8.8888888888888892E-2</v>
      </c>
    </row>
    <row r="92" spans="1:54" x14ac:dyDescent="0.2">
      <c r="C92" s="101"/>
      <c r="D92" s="12" t="s">
        <v>986</v>
      </c>
      <c r="H92" s="11" t="s">
        <v>989</v>
      </c>
      <c r="I92" s="102">
        <f>73/495</f>
        <v>0.14747474747474748</v>
      </c>
      <c r="J92" s="123"/>
    </row>
  </sheetData>
  <phoneticPr fontId="5" type="noConversion"/>
  <conditionalFormatting sqref="D77:BB87">
    <cfRule type="cellIs" dxfId="0" priority="1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CWE-35</vt:lpstr>
      <vt:lpstr>CWP-14</vt:lpstr>
      <vt:lpstr>Hoja2</vt:lpstr>
      <vt:lpstr>Hoja3</vt:lpstr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ECOS-VVB</dc:creator>
  <cp:lastModifiedBy>ECOS</cp:lastModifiedBy>
  <dcterms:created xsi:type="dcterms:W3CDTF">2020-11-19T16:07:22Z</dcterms:created>
  <dcterms:modified xsi:type="dcterms:W3CDTF">2021-01-20T19:18:18Z</dcterms:modified>
</cp:coreProperties>
</file>